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4 さいたま\"/>
    </mc:Choice>
  </mc:AlternateContent>
  <xr:revisionPtr revIDLastSave="0" documentId="8_{328670E5-96C0-4178-95DF-B0BAF237A841}" xr6:coauthVersionLast="47" xr6:coauthVersionMax="47" xr10:uidLastSave="{00000000-0000-0000-0000-000000000000}"/>
  <bookViews>
    <workbookView xWindow="-110" yWindow="-110" windowWidth="19420" windowHeight="10300" tabRatio="864" xr2:uid="{00000000-000D-0000-FFFF-FFFF00000000}"/>
  </bookViews>
  <sheets>
    <sheet name="様式第2号" sheetId="1" r:id="rId1"/>
    <sheet name="様式第4号" sheetId="2" r:id="rId2"/>
  </sheets>
  <definedNames>
    <definedName name="_xlnm.Print_Area" localSheetId="0">様式第2号!$B$1:$O$39</definedName>
    <definedName name="_xlnm.Print_Area" localSheetId="1">様式第4号!$B$1:$GH$38</definedName>
    <definedName name="_xlnm.Print_Titles" localSheetId="0">様式第2号!$8:$10</definedName>
    <definedName name="_xlnm.Print_Titles" localSheetId="1">様式第4号!$8:$10</definedName>
    <definedName name="Z_F5F1B5BB_64C4_4948_AC4D_4880432D73BF_.wvu.PrintArea" localSheetId="0" hidden="1">様式第2号!$B$1:$N$39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2" i="1" l="1"/>
  <c r="R13" i="1"/>
  <c r="R14" i="1"/>
  <c r="R15" i="1"/>
  <c r="R16" i="1"/>
  <c r="R17" i="1"/>
  <c r="R18" i="1"/>
  <c r="R19" i="1"/>
  <c r="R20" i="1"/>
  <c r="R21" i="1"/>
  <c r="R22" i="1"/>
  <c r="R23" i="1"/>
  <c r="R24" i="1"/>
  <c r="R25" i="1"/>
  <c r="R26" i="1"/>
  <c r="R27" i="1"/>
  <c r="R28" i="1"/>
  <c r="R30" i="1"/>
  <c r="R31" i="1"/>
  <c r="R32" i="1"/>
  <c r="R33" i="1"/>
  <c r="R34" i="1"/>
  <c r="R35" i="1"/>
  <c r="R36" i="1"/>
  <c r="R37" i="1"/>
  <c r="R38" i="1"/>
  <c r="R11" i="1"/>
</calcChain>
</file>

<file path=xl/sharedStrings.xml><?xml version="1.0" encoding="utf-8"?>
<sst xmlns="http://schemas.openxmlformats.org/spreadsheetml/2006/main" count="395" uniqueCount="120">
  <si>
    <t>（医）三慶会</t>
    <rPh sb="1" eb="2">
      <t>イ</t>
    </rPh>
    <rPh sb="3" eb="4">
      <t>サン</t>
    </rPh>
    <rPh sb="4" eb="5">
      <t>ケイ</t>
    </rPh>
    <rPh sb="5" eb="6">
      <t>カイ</t>
    </rPh>
    <phoneticPr fontId="3"/>
  </si>
  <si>
    <t>（医財）聖蹟会</t>
    <rPh sb="2" eb="3">
      <t>ザイ</t>
    </rPh>
    <phoneticPr fontId="3"/>
  </si>
  <si>
    <t>№</t>
  </si>
  <si>
    <t>（医）ひかり会</t>
  </si>
  <si>
    <t>（福）埼玉県共済会</t>
    <phoneticPr fontId="3"/>
  </si>
  <si>
    <t>（福）安誠福祉会</t>
    <phoneticPr fontId="3"/>
  </si>
  <si>
    <t>（医）栄寿会</t>
  </si>
  <si>
    <t>（福）瑞泉</t>
    <phoneticPr fontId="3"/>
  </si>
  <si>
    <t>（医）興仁会</t>
  </si>
  <si>
    <t>（福）欣彰会</t>
  </si>
  <si>
    <t>（医）愛仁会</t>
    <phoneticPr fontId="3"/>
  </si>
  <si>
    <t>（医社）誠恵会</t>
    <phoneticPr fontId="3"/>
  </si>
  <si>
    <t>（医社）葵会</t>
    <rPh sb="1" eb="2">
      <t>イ</t>
    </rPh>
    <rPh sb="2" eb="3">
      <t>シャ</t>
    </rPh>
    <rPh sb="4" eb="5">
      <t>アオイ</t>
    </rPh>
    <rPh sb="5" eb="6">
      <t>カイ</t>
    </rPh>
    <phoneticPr fontId="3"/>
  </si>
  <si>
    <t>（医）丸山会</t>
    <phoneticPr fontId="3"/>
  </si>
  <si>
    <t>（医社）松弘会</t>
    <phoneticPr fontId="3"/>
  </si>
  <si>
    <t>（福）むつみ会</t>
  </si>
  <si>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</si>
  <si>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</si>
  <si>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</si>
  <si>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</si>
  <si>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</si>
  <si>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</si>
  <si>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</si>
  <si>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</si>
  <si>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</si>
  <si>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</si>
  <si>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</si>
  <si>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</si>
  <si>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</si>
  <si>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</si>
  <si>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</si>
  <si>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高齢者ケアセンターのぞみ
さいたま市見沼区片柳１３８７－１
048-680-1111</t>
    <rPh sb="0" eb="3">
      <t>コウレイシャ</t>
    </rPh>
    <phoneticPr fontId="2"/>
  </si>
  <si>
    <t>(老人保健施設は、看護、医療的管理の下におけるリハビリ、医療等の必要のある方が入所する施設であるため、介護度別の</t>
    <phoneticPr fontId="2"/>
  </si>
  <si>
    <t>独立行政法人地域医療機能推進機構</t>
  </si>
  <si>
    <t>（医社）葵会</t>
    <phoneticPr fontId="2"/>
  </si>
  <si>
    <t>ル・サンク湯澤
さいたま市西区三橋６－５６７
048-622-8170</t>
    <rPh sb="5" eb="7">
      <t>ユザワ</t>
    </rPh>
    <rPh sb="12" eb="13">
      <t>シ</t>
    </rPh>
    <rPh sb="13" eb="15">
      <t>ニシク</t>
    </rPh>
    <rPh sb="15" eb="17">
      <t>ミツハシ</t>
    </rPh>
    <phoneticPr fontId="2"/>
  </si>
  <si>
    <t>（医）久幸会</t>
    <rPh sb="1" eb="2">
      <t>イ</t>
    </rPh>
    <rPh sb="3" eb="4">
      <t>ヒサ</t>
    </rPh>
    <rPh sb="4" eb="5">
      <t>シアワ</t>
    </rPh>
    <rPh sb="5" eb="6">
      <t>カイ</t>
    </rPh>
    <phoneticPr fontId="2"/>
  </si>
  <si>
    <t>（医財）新生会</t>
    <phoneticPr fontId="3"/>
  </si>
  <si>
    <t>（医社）協友会</t>
    <phoneticPr fontId="3"/>
  </si>
  <si>
    <t>（医社）アンフルール</t>
    <rPh sb="1" eb="2">
      <t>イ</t>
    </rPh>
    <rPh sb="2" eb="3">
      <t>シャ</t>
    </rPh>
    <phoneticPr fontId="3"/>
  </si>
  <si>
    <t>（医社）明雄会</t>
    <rPh sb="1" eb="2">
      <t>イ</t>
    </rPh>
    <rPh sb="2" eb="3">
      <t>シャ</t>
    </rPh>
    <rPh sb="4" eb="5">
      <t>メイ</t>
    </rPh>
    <phoneticPr fontId="3"/>
  </si>
  <si>
    <t>エスポワール岩槻
さいたま市岩槻区表慈恩寺541-1
048-793-3612</t>
    <rPh sb="6" eb="8">
      <t>イワツキ</t>
    </rPh>
    <rPh sb="13" eb="14">
      <t>シ</t>
    </rPh>
    <rPh sb="14" eb="16">
      <t>イワツキ</t>
    </rPh>
    <rPh sb="16" eb="17">
      <t>ク</t>
    </rPh>
    <rPh sb="17" eb="18">
      <t>オモテ</t>
    </rPh>
    <rPh sb="18" eb="21">
      <t>ジオンジ</t>
    </rPh>
    <phoneticPr fontId="2"/>
  </si>
  <si>
    <t>高齢者ケアセンター　ゆらぎ
さいたま市西区西遊馬１５５６
048-626-0660</t>
    <phoneticPr fontId="2"/>
  </si>
  <si>
    <t>春陽苑
さいたま市西区飯田新田９１－１
048-620-5566</t>
    <phoneticPr fontId="2"/>
  </si>
  <si>
    <t>トワーム指扇
さいたま市西区宝来５９１番
048-620-6660</t>
    <phoneticPr fontId="2"/>
  </si>
  <si>
    <t>ケア大宮花の丘
さいたま市西区内野本郷975-5
048-620-2400</t>
    <phoneticPr fontId="2"/>
  </si>
  <si>
    <t>葵の園・大宮
さいたま市西区清河寺６８５－１
048-621-1155</t>
    <rPh sb="0" eb="1">
      <t>アオイ</t>
    </rPh>
    <rPh sb="2" eb="3">
      <t>ソノ</t>
    </rPh>
    <rPh sb="4" eb="6">
      <t>オオミヤ</t>
    </rPh>
    <phoneticPr fontId="2"/>
  </si>
  <si>
    <t>びわの葉
さいたま市西区宝来1348-1
048-623-1102</t>
    <rPh sb="3" eb="4">
      <t>ハ</t>
    </rPh>
    <rPh sb="9" eb="10">
      <t>シ</t>
    </rPh>
    <rPh sb="10" eb="12">
      <t>ニシク</t>
    </rPh>
    <rPh sb="12" eb="14">
      <t>ホウライ</t>
    </rPh>
    <phoneticPr fontId="2"/>
  </si>
  <si>
    <t>みやびの里
さいたま市北区別所町９２０
048-668-1020</t>
    <phoneticPr fontId="2"/>
  </si>
  <si>
    <t>ボヌール
さいたま市北区吉野町2-1365
048-661-8223</t>
    <phoneticPr fontId="2"/>
  </si>
  <si>
    <t>ハートランド大宮
さいたま市北区奈良町120-2
048-662-7777</t>
    <phoneticPr fontId="2"/>
  </si>
  <si>
    <t>葵の園・浦和
さいたま市南区内谷５－２４－１
048-872-2121</t>
    <phoneticPr fontId="2"/>
  </si>
  <si>
    <t>大宮ナーシング・ピア
さいたま市見沼区片柳１５５０
048-686-1890</t>
    <phoneticPr fontId="2"/>
  </si>
  <si>
    <t>あすか
さいたま市見沼区染谷3-430-1
048-687-7771</t>
    <phoneticPr fontId="2"/>
  </si>
  <si>
    <t>アーバンみらいハートランド東大宮
さいたま市見沼区春野2-9-22
048-682-7055</t>
    <phoneticPr fontId="2"/>
  </si>
  <si>
    <t>ハートケア東大宮
さいたま市見沼区風渡野４５
048-682-6821</t>
    <phoneticPr fontId="2"/>
  </si>
  <si>
    <t>うらわの里
さいたま市桜区西堀８－４－１
048-855-7811</t>
    <phoneticPr fontId="2"/>
  </si>
  <si>
    <t>ファインハイム
さいたま市桜区宿372-1
048-856-0001</t>
    <phoneticPr fontId="2"/>
  </si>
  <si>
    <t>尚和園　アンシャンテ
さいたま市緑区原山3-15-31
048-887-1340</t>
    <phoneticPr fontId="2"/>
  </si>
  <si>
    <t>あさがお
さいたま市緑区大崎３３８５－１
048-878-7188</t>
    <phoneticPr fontId="2"/>
  </si>
  <si>
    <t>エスポワールさいたま
さいたま市緑区大字大門1548-7
048-812-1277</t>
    <phoneticPr fontId="2"/>
  </si>
  <si>
    <t>ソワンルミエ槻の森
さいたま市岩槻区平林寺１０８
048-758-2324</t>
    <phoneticPr fontId="2"/>
  </si>
  <si>
    <t>岩槻ライトケア
さいたま市岩槻区馬込1292-6
048-758-2330</t>
    <phoneticPr fontId="2"/>
  </si>
  <si>
    <t>従来</t>
    <rPh sb="0" eb="2">
      <t>ジュウライ</t>
    </rPh>
    <phoneticPr fontId="2"/>
  </si>
  <si>
    <t>ユニット</t>
    <phoneticPr fontId="2"/>
  </si>
  <si>
    <t>計</t>
    <rPh sb="0" eb="1">
      <t>ケイ</t>
    </rPh>
    <phoneticPr fontId="2"/>
  </si>
  <si>
    <t>（医）博滇会</t>
    <rPh sb="1" eb="2">
      <t>イ</t>
    </rPh>
    <phoneticPr fontId="2"/>
  </si>
  <si>
    <t>（医財）新生会</t>
    <phoneticPr fontId="2"/>
  </si>
  <si>
    <t>大宮共立病院介護医療院
さいたま市見沼区片柳1550
048-686-7151</t>
    <rPh sb="0" eb="2">
      <t>オオミヤ</t>
    </rPh>
    <rPh sb="2" eb="4">
      <t>キョウリツ</t>
    </rPh>
    <rPh sb="4" eb="6">
      <t>ビョウイン</t>
    </rPh>
    <rPh sb="6" eb="8">
      <t>カイゴ</t>
    </rPh>
    <rPh sb="8" eb="10">
      <t>イリョウ</t>
    </rPh>
    <rPh sb="10" eb="11">
      <t>イン</t>
    </rPh>
    <rPh sb="16" eb="17">
      <t>シ</t>
    </rPh>
    <rPh sb="17" eb="20">
      <t>ミヌマク</t>
    </rPh>
    <rPh sb="20" eb="22">
      <t>カタヤナギ</t>
    </rPh>
    <phoneticPr fontId="2"/>
  </si>
  <si>
    <t>11B6500014</t>
    <phoneticPr fontId="2"/>
  </si>
  <si>
    <t>介護医療院 しらかば苑
さいたま市見沼区大和田町2-1393-1
048-688-3631</t>
    <phoneticPr fontId="2"/>
  </si>
  <si>
    <t>入所
待ち数</t>
    <rPh sb="0" eb="2">
      <t>ニュウショ</t>
    </rPh>
    <rPh sb="3" eb="4">
      <t>マ</t>
    </rPh>
    <rPh sb="5" eb="6">
      <t>スウ</t>
    </rPh>
    <phoneticPr fontId="2"/>
  </si>
  <si>
    <t>11B6500030</t>
    <phoneticPr fontId="2"/>
  </si>
  <si>
    <t>介護医療院　七里
さいたま市見沼区東宮下1-152-1
048-884-8201　</t>
    <rPh sb="0" eb="2">
      <t>カイゴ</t>
    </rPh>
    <rPh sb="2" eb="4">
      <t>イリョウ</t>
    </rPh>
    <rPh sb="4" eb="5">
      <t>イン</t>
    </rPh>
    <rPh sb="6" eb="8">
      <t>ナナサト</t>
    </rPh>
    <rPh sb="13" eb="14">
      <t>シ</t>
    </rPh>
    <rPh sb="14" eb="16">
      <t>ミヌマ</t>
    </rPh>
    <rPh sb="16" eb="17">
      <t>ク</t>
    </rPh>
    <rPh sb="17" eb="18">
      <t>ヒガシ</t>
    </rPh>
    <rPh sb="18" eb="19">
      <t>ミヤ</t>
    </rPh>
    <rPh sb="19" eb="20">
      <t>シタ</t>
    </rPh>
    <phoneticPr fontId="2"/>
  </si>
  <si>
    <t>埼玉メディカルセンター附属介護老人保健施設
さいたま市浦和区北浦和5-2-7
048-834-3700</t>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</si>
  <si>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8" eb="40">
      <t>ケンイキ</t>
    </rPh>
    <rPh sb="50" eb="52">
      <t>レイワ</t>
    </rPh>
    <rPh sb="53" eb="54">
      <t>ネン</t>
    </rPh>
    <phoneticPr fontId="3"/>
  </si>
  <si>
    <t>事業者番号</t>
    <rPh sb="0" eb="3">
      <t>ジギョウシャ</t>
    </rPh>
    <rPh sb="3" eb="5">
      <t>バンゴウ</t>
    </rPh>
    <phoneticPr fontId="2"/>
  </si>
  <si>
    <t>（医社）明雄会</t>
    <rPh sb="1" eb="2">
      <t>イ</t>
    </rPh>
    <rPh sb="2" eb="3">
      <t>シャ</t>
    </rPh>
    <rPh sb="4" eb="5">
      <t>メイ</t>
    </rPh>
    <phoneticPr fontId="2"/>
  </si>
  <si>
    <t>（医社）アンフルール</t>
    <rPh sb="1" eb="2">
      <t>イ</t>
    </rPh>
    <rPh sb="2" eb="3">
      <t>シャ</t>
    </rPh>
    <phoneticPr fontId="2"/>
  </si>
  <si>
    <t>（福）埼玉県共済会</t>
    <phoneticPr fontId="2"/>
  </si>
  <si>
    <t>埼玉メディカルセンター附属介護老人保健施設
さいたま市浦和区北浦和5-2-7
048-834-3700</t>
  </si>
  <si>
    <t>（福）安誠福祉会</t>
    <phoneticPr fontId="2"/>
  </si>
  <si>
    <t>介護老人保健施設　七里
さいたま市見沼区東宮下1-152-1
048-884-8201　</t>
    <rPh sb="0" eb="2">
      <t>カイゴ</t>
    </rPh>
    <rPh sb="2" eb="4">
      <t>ロウジン</t>
    </rPh>
    <rPh sb="4" eb="6">
      <t>ホケン</t>
    </rPh>
    <rPh sb="6" eb="8">
      <t>シセツ</t>
    </rPh>
    <rPh sb="9" eb="11">
      <t>ナナサト</t>
    </rPh>
    <rPh sb="16" eb="17">
      <t>シ</t>
    </rPh>
    <rPh sb="17" eb="19">
      <t>ミヌマ</t>
    </rPh>
    <rPh sb="19" eb="20">
      <t>ク</t>
    </rPh>
    <rPh sb="20" eb="21">
      <t>ヒガシ</t>
    </rPh>
    <rPh sb="21" eb="22">
      <t>ミヤ</t>
    </rPh>
    <rPh sb="22" eb="23">
      <t>シタ</t>
    </rPh>
    <phoneticPr fontId="2"/>
  </si>
  <si>
    <t>（医社）協友会</t>
    <phoneticPr fontId="2"/>
  </si>
  <si>
    <t>（医財）聖蹟会</t>
    <rPh sb="2" eb="3">
      <t>ザイ</t>
    </rPh>
    <phoneticPr fontId="2"/>
  </si>
  <si>
    <t>（福）瑞泉</t>
    <phoneticPr fontId="2"/>
  </si>
  <si>
    <t>（医）愛仁会</t>
    <phoneticPr fontId="2"/>
  </si>
  <si>
    <t>（医社）誠恵会</t>
    <phoneticPr fontId="2"/>
  </si>
  <si>
    <t>（医）三慶会</t>
    <rPh sb="1" eb="2">
      <t>イ</t>
    </rPh>
    <rPh sb="3" eb="4">
      <t>サン</t>
    </rPh>
    <rPh sb="4" eb="5">
      <t>ケイ</t>
    </rPh>
    <rPh sb="5" eb="6">
      <t>カイ</t>
    </rPh>
    <phoneticPr fontId="2"/>
  </si>
  <si>
    <t>（医社）葵会</t>
    <rPh sb="1" eb="2">
      <t>イ</t>
    </rPh>
    <rPh sb="2" eb="3">
      <t>シャ</t>
    </rPh>
    <rPh sb="4" eb="5">
      <t>アオイ</t>
    </rPh>
    <rPh sb="5" eb="6">
      <t>カイ</t>
    </rPh>
    <phoneticPr fontId="2"/>
  </si>
  <si>
    <t>（医）丸山会</t>
    <phoneticPr fontId="2"/>
  </si>
  <si>
    <t>（医社）松弘会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</si>
  <si>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</si>
  <si>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</si>
  <si>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</si>
  <si>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</si>
  <si>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</si>
  <si>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</si>
  <si>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</si>
  <si>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</si>
  <si>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</si>
  <si>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</si>
  <si>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</si>
  <si>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</si>
  <si>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</si>
  <si>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</si>
  <si>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</si>
  <si>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</si>
  <si>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</si>
  <si>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</si>
  <si>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</si>
  <si>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</si>
  <si>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</si>
  <si>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</si>
  <si>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</si>
  <si>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</si>
  <si>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</si>
  <si>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</si>
  <si>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</si>
  <si>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さいたま圏域</t>
    </r>
    <rPh sb="0" eb="2">
      <t>タンキ</t>
    </rPh>
    <rPh sb="2" eb="4">
      <t>ニュウショ</t>
    </rPh>
    <rPh sb="4" eb="5">
      <t>ア</t>
    </rPh>
    <rPh sb="6" eb="8">
      <t>ジョウホウ</t>
    </rPh>
    <rPh sb="18" eb="23">
      <t>カイゴイリョウイン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</si>
</sst>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6" fillId="0" borderId="0">
      <alignment vertical="center"/>
    </xf>
    <xf numFmtId="0" fontId="7" fillId="0" borderId="0">
      <alignment vertical="center"/>
    </xf>
    <xf numFmtId="0" fontId="8" fillId="0" borderId="0">
      <alignment vertical="center"/>
    </xf>
    <xf numFmtId="0" fontId="9" fillId="0" borderId="0">
      <alignment vertical="center"/>
    </xf>
    <xf numFmtId="0" fontId="1" fillId="0" borderId="0">
      <alignment vertical="center"/>
    </xf>
    <xf numFmtId="0" fontId="14"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3">
      <alignment vertical="center"/>
    </xf>
    <xf numFmtId="0" fontId="1" fillId="0" borderId="1" xfId="3" applyBorder="1" applyAlignment="1" applyProtection="1">
      <alignment horizontal="center" vertical="center" wrapText="1" shrinkToFit="1"/>
      <protection locked="0"/>
    </xf>
    <xf numFmtId="0" fontId="1" fillId="0" borderId="1" xfId="3" applyBorder="1" applyAlignment="1">
      <alignment horizontal="center" vertical="center" shrinkToFit="1"/>
    </xf>
    <xf numFmtId="58" fontId="4" fillId="0" borderId="1" xfId="3" applyNumberFormat="1" applyFont="1" applyBorder="1" applyAlignment="1">
      <alignment horizontal="left" vertical="center" wrapText="1"/>
    </xf>
    <xf numFmtId="0" fontId="4" fillId="0" borderId="0" xfId="3" applyFont="1" applyAlignment="1">
      <alignment vertical="center" wrapText="1"/>
    </xf>
    <xf numFmtId="0" fontId="4" fillId="0" borderId="0" xfId="3" applyFont="1">
      <alignment vertical="center"/>
    </xf>
    <xf numFmtId="0" fontId="4" fillId="2" borderId="1" xfId="3" applyFont="1" applyFill="1" applyBorder="1">
      <alignment vertical="center"/>
    </xf>
    <xf numFmtId="0" fontId="1" fillId="0" borderId="0" xfId="3" applyAlignment="1">
      <alignment horizontal="left" vertical="center"/>
    </xf>
    <xf numFmtId="0" fontId="5" fillId="0" borderId="0" xfId="3"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3" applyAlignment="1">
      <alignment horizontal="center" vertical="center"/>
    </xf>
    <xf numFmtId="0" fontId="13" fillId="0" borderId="0" xfId="3" applyFont="1" applyAlignment="1">
      <alignment vertical="center" wrapText="1"/>
    </xf>
    <xf numFmtId="0" fontId="1" fillId="0" borderId="2" xfId="3" applyBorder="1">
      <alignment vertical="center"/>
    </xf>
    <xf numFmtId="0" fontId="12" fillId="0" borderId="0" xfId="0" applyFont="1" applyAlignment="1"/>
    <xf numFmtId="0" fontId="1" fillId="0" borderId="1" xfId="3" applyBorder="1" applyAlignment="1">
      <alignment vertical="center" wrapText="1" shrinkToFit="1"/>
    </xf>
    <xf numFmtId="0" fontId="15" fillId="0" borderId="1" xfId="0" applyFont="1" applyBorder="1" applyAlignment="1">
      <alignment vertical="center" wrapText="1"/>
    </xf>
    <xf numFmtId="0" fontId="15" fillId="0" borderId="1" xfId="0" applyFont="1" applyBorder="1" applyAlignment="1">
      <alignment horizontal="center" vertical="center" wrapText="1" shrinkToFit="1"/>
    </xf>
    <xf numFmtId="0" fontId="1" fillId="0" borderId="1" xfId="3" applyBorder="1" applyAlignment="1">
      <alignment horizontal="center" vertical="center" wrapText="1" shrinkToFit="1"/>
    </xf>
    <xf numFmtId="0" fontId="1" fillId="0" borderId="1" xfId="3" applyBorder="1" applyAlignment="1">
      <alignment vertical="center" wrapText="1"/>
    </xf>
    <xf numFmtId="0" fontId="1" fillId="0" borderId="1" xfId="3" applyBorder="1" applyAlignment="1">
      <alignment horizontal="left" vertical="center" shrinkToFit="1"/>
    </xf>
    <xf numFmtId="0" fontId="4" fillId="3" borderId="1" xfId="3" applyFont="1" applyFill="1" applyBorder="1" applyAlignment="1">
      <alignment vertical="center" wrapText="1"/>
    </xf>
    <xf numFmtId="0" fontId="1" fillId="3" borderId="1" xfId="3" applyFill="1" applyBorder="1" applyAlignment="1">
      <alignment horizontal="left" vertical="center"/>
    </xf>
    <xf numFmtId="0" fontId="1" fillId="3" borderId="1" xfId="3" applyFill="1" applyBorder="1">
      <alignment vertical="center"/>
    </xf>
    <xf numFmtId="0" fontId="18" fillId="0" borderId="0" xfId="3" applyFont="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0" fillId="0" borderId="7" xfId="0" applyBorder="1" applyAlignment="1">
      <alignment vertical="center" wrapText="1"/>
    </xf>
    <xf numFmtId="0" fontId="1" fillId="0" borderId="7" xfId="3" applyBorder="1" applyAlignment="1">
      <alignment horizontal="center" vertical="center"/>
    </xf>
    <xf numFmtId="0" fontId="1" fillId="0" borderId="8" xfId="3" applyBorder="1" applyAlignment="1">
      <alignment horizontal="center" vertical="center"/>
    </xf>
    <xf numFmtId="0" fontId="18" fillId="0" borderId="8" xfId="3" applyFont="1" applyBorder="1" applyAlignment="1">
      <alignment horizontal="center" vertical="center"/>
    </xf>
    <xf numFmtId="0" fontId="22" fillId="0" borderId="8" xfId="3" applyFont="1" applyBorder="1" applyAlignment="1">
      <alignment horizontal="center" vertical="center"/>
    </xf>
    <xf numFmtId="0" fontId="1" fillId="0" borderId="9" xfId="3" applyBorder="1" applyAlignment="1">
      <alignment horizontal="center" vertical="center"/>
    </xf>
    <xf numFmtId="0" fontId="18" fillId="0" borderId="7" xfId="3" applyFont="1" applyBorder="1" applyAlignment="1">
      <alignment horizontal="center" vertical="center"/>
    </xf>
    <xf numFmtId="0" fontId="18" fillId="0" borderId="9" xfId="3" applyFont="1" applyBorder="1" applyAlignment="1">
      <alignment horizontal="center" vertical="center"/>
    </xf>
    <xf numFmtId="0" fontId="22" fillId="0" borderId="7" xfId="3" applyFont="1" applyBorder="1" applyAlignment="1">
      <alignment horizontal="center" vertical="center"/>
    </xf>
    <xf numFmtId="0" fontId="1" fillId="0" borderId="8" xfId="3" applyBorder="1" applyAlignment="1">
      <alignment horizontal="left" vertical="center" shrinkToFit="1"/>
    </xf>
    <xf numFmtId="0" fontId="1" fillId="0" borderId="9" xfId="3" applyBorder="1" applyAlignment="1">
      <alignment horizontal="center" vertical="center" shrinkToFit="1"/>
    </xf>
    <xf numFmtId="0" fontId="0" fillId="0" borderId="12" xfId="0" applyBorder="1" applyAlignment="1">
      <alignment vertical="center" wrapText="1"/>
    </xf>
    <xf numFmtId="0" fontId="1" fillId="0" borderId="13" xfId="3" applyBorder="1" applyAlignment="1">
      <alignment horizontal="center" vertical="center"/>
    </xf>
    <xf numFmtId="0" fontId="1" fillId="0" borderId="1" xfId="3" applyBorder="1" applyAlignment="1">
      <alignment horizontal="center" vertical="center"/>
    </xf>
    <xf numFmtId="0" fontId="18" fillId="0" borderId="1" xfId="3" applyFont="1" applyBorder="1" applyAlignment="1">
      <alignment horizontal="center" vertical="center"/>
    </xf>
    <xf numFmtId="0" fontId="22" fillId="0" borderId="1" xfId="3" applyFont="1" applyBorder="1" applyAlignment="1">
      <alignment horizontal="center" vertical="center"/>
    </xf>
    <xf numFmtId="0" fontId="1" fillId="0" borderId="14" xfId="3" applyBorder="1" applyAlignment="1">
      <alignment horizontal="center" vertical="center"/>
    </xf>
    <xf numFmtId="0" fontId="18" fillId="0" borderId="4" xfId="3" applyFont="1" applyBorder="1" applyAlignment="1">
      <alignment horizontal="center" vertical="center"/>
    </xf>
    <xf numFmtId="0" fontId="1" fillId="0" borderId="4" xfId="3" applyBorder="1" applyAlignment="1">
      <alignment horizontal="center" vertical="center"/>
    </xf>
    <xf numFmtId="0" fontId="18" fillId="0" borderId="13" xfId="3" applyFont="1" applyBorder="1" applyAlignment="1">
      <alignment horizontal="center" vertical="center"/>
    </xf>
    <xf numFmtId="0" fontId="18" fillId="0" borderId="6" xfId="3" applyFont="1" applyBorder="1" applyAlignment="1">
      <alignment horizontal="center" vertical="center"/>
    </xf>
    <xf numFmtId="0" fontId="18" fillId="0" borderId="14" xfId="3" applyFont="1" applyBorder="1" applyAlignment="1">
      <alignment horizontal="center" vertical="center"/>
    </xf>
    <xf numFmtId="0" fontId="22" fillId="0" borderId="13" xfId="3" applyFont="1" applyBorder="1" applyAlignment="1">
      <alignment horizontal="center" vertical="center"/>
    </xf>
    <xf numFmtId="0" fontId="0" fillId="0" borderId="13" xfId="0" applyBorder="1" applyAlignment="1">
      <alignment vertical="center" wrapText="1"/>
    </xf>
    <xf numFmtId="0" fontId="1" fillId="0" borderId="14" xfId="3" applyBorder="1" applyAlignment="1">
      <alignment horizontal="center" vertical="center" shrinkToFit="1"/>
    </xf>
    <xf numFmtId="0" fontId="1" fillId="0" borderId="13" xfId="3" applyBorder="1" applyAlignment="1">
      <alignment vertical="center" wrapText="1"/>
    </xf>
    <xf numFmtId="0" fontId="0" fillId="0" borderId="15" xfId="0" applyBorder="1" applyAlignment="1">
      <alignment vertical="center" wrapText="1"/>
    </xf>
    <xf numFmtId="0" fontId="1" fillId="0" borderId="16" xfId="3" applyBorder="1" applyAlignment="1">
      <alignment vertical="center" wrapText="1" shrinkToFit="1"/>
    </xf>
    <xf numFmtId="0" fontId="1" fillId="0" borderId="17" xfId="3" applyBorder="1" applyAlignment="1">
      <alignment horizontal="center" vertical="center" shrinkToFit="1"/>
    </xf>
    <xf numFmtId="0" fontId="1" fillId="5" borderId="20" xfId="3" applyFill="1" applyBorder="1">
      <alignment vertical="center"/>
    </xf>
    <xf numFmtId="0" fontId="1" fillId="5" borderId="21" xfId="3" applyFill="1" applyBorder="1">
      <alignment vertical="center"/>
    </xf>
    <xf numFmtId="0" fontId="1" fillId="5" borderId="24" xfId="3" applyFill="1" applyBorder="1">
      <alignment vertical="center"/>
    </xf>
    <xf numFmtId="0" fontId="1" fillId="5" borderId="25" xfId="3" applyFill="1" applyBorder="1">
      <alignment vertical="center"/>
    </xf>
    <xf numFmtId="0" fontId="1" fillId="5" borderId="27" xfId="3" applyFill="1" applyBorder="1" applyAlignment="1">
      <alignment horizontal="left" vertical="center"/>
    </xf>
    <xf numFmtId="0" fontId="1" fillId="5" borderId="29" xfId="3" applyFill="1" applyBorder="1" applyAlignment="1">
      <alignment horizontal="left" vertical="center"/>
    </xf>
    <xf numFmtId="0" fontId="23" fillId="0" borderId="0" xfId="14" applyFont="1" applyAlignment="1" applyProtection="1">
      <alignment vertical="center"/>
    </xf>
    <xf numFmtId="0" fontId="24" fillId="0" borderId="0" xfId="14" applyFont="1" applyAlignment="1" applyProtection="1">
      <alignment vertical="center"/>
    </xf>
    <xf numFmtId="0" fontId="14" fillId="0" borderId="0" xfId="14" applyAlignment="1" applyProtection="1">
      <alignment vertical="center"/>
    </xf>
    <xf numFmtId="0" fontId="14" fillId="0" borderId="0" xfId="14" applyBorder="1" applyAlignment="1" applyProtection="1">
      <alignment vertical="center"/>
    </xf>
    <xf numFmtId="0" fontId="18" fillId="0" borderId="0" xfId="3" applyFont="1" applyAlignment="1">
      <alignment vertical="center" shrinkToFit="1"/>
    </xf>
    <xf numFmtId="0" fontId="24" fillId="0" borderId="0" xfId="14" applyFont="1" applyBorder="1" applyAlignment="1" applyProtection="1">
      <alignment vertical="center"/>
    </xf>
    <xf numFmtId="0" fontId="25" fillId="0" borderId="0" xfId="14" applyFont="1" applyAlignment="1" applyProtection="1">
      <alignment vertical="center"/>
    </xf>
    <xf numFmtId="0" fontId="26" fillId="0" borderId="0" xfId="3" applyFont="1">
      <alignment vertical="center"/>
    </xf>
    <xf numFmtId="0" fontId="27" fillId="0" borderId="0" xfId="14" applyFont="1" applyAlignment="1" applyProtection="1">
      <alignment vertical="center"/>
    </xf>
    <xf numFmtId="0" fontId="28" fillId="0" borderId="0" xfId="14" applyFont="1" applyAlignment="1" applyProtection="1">
      <alignment vertical="center"/>
    </xf>
    <xf numFmtId="58" fontId="4" fillId="0" borderId="0" xfId="3" applyNumberFormat="1" applyFont="1" applyAlignment="1">
      <alignment horizontal="left" vertical="center" wrapText="1"/>
    </xf>
    <xf numFmtId="0" fontId="4" fillId="5" borderId="1" xfId="3" applyFont="1" applyFill="1" applyBorder="1" applyAlignment="1">
      <alignment vertical="center" wrapText="1"/>
    </xf>
    <xf numFmtId="0" fontId="26" fillId="2" borderId="6" xfId="3" applyFont="1" applyFill="1" applyBorder="1" applyAlignment="1">
      <alignment horizontal="center" vertical="center"/>
    </xf>
    <xf numFmtId="0" fontId="26" fillId="2" borderId="4" xfId="3" applyFont="1" applyFill="1" applyBorder="1" applyAlignment="1">
      <alignment horizontal="center" vertical="center"/>
    </xf>
    <xf numFmtId="0" fontId="4" fillId="2" borderId="4" xfId="3" applyFont="1" applyFill="1" applyBorder="1" applyAlignment="1">
      <alignment horizontal="center" vertical="center"/>
    </xf>
    <xf numFmtId="0" fontId="4" fillId="2" borderId="6" xfId="3" applyFont="1" applyFill="1" applyBorder="1" applyAlignment="1">
      <alignment horizontal="center" vertical="center"/>
    </xf>
    <xf numFmtId="0" fontId="4" fillId="0" borderId="0" xfId="3" applyFont="1" applyAlignment="1">
      <alignment horizontal="left" vertical="center"/>
    </xf>
    <xf numFmtId="0" fontId="29" fillId="0" borderId="0" xfId="3" applyFont="1" applyAlignment="1">
      <alignment horizontal="center" vertical="center" wrapText="1"/>
    </xf>
    <xf numFmtId="0" fontId="30" fillId="0" borderId="0" xfId="3" applyFont="1" applyAlignment="1">
      <alignment horizontal="center" vertical="center" wrapText="1"/>
    </xf>
    <xf numFmtId="0" fontId="31" fillId="0" borderId="0" xfId="3" applyFont="1">
      <alignment vertical="center"/>
    </xf>
    <xf numFmtId="0" fontId="32" fillId="0" borderId="0" xfId="3" applyFont="1">
      <alignment vertical="center"/>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36" fillId="0" borderId="0" xfId="3" applyFont="1" applyAlignment="1">
      <alignment horizontal="center" vertical="center" wrapText="1"/>
    </xf>
    <xf numFmtId="0" fontId="37" fillId="0" borderId="0" xfId="3" applyFont="1" applyAlignment="1">
      <alignment horizontal="center" vertical="center" wrapText="1"/>
    </xf>
    <xf numFmtId="0" fontId="16" fillId="0" borderId="0" xfId="3" applyFont="1" applyAlignment="1">
      <alignment horizontal="center" vertical="center" wrapText="1"/>
    </xf>
    <xf numFmtId="0" fontId="38" fillId="0" borderId="0" xfId="3" applyFont="1" applyAlignment="1">
      <alignment horizontal="center" vertical="center" wrapText="1"/>
    </xf>
    <xf numFmtId="0" fontId="39" fillId="0" borderId="0" xfId="3" applyFont="1" applyAlignment="1">
      <alignment horizontal="center" vertical="center" wrapText="1"/>
    </xf>
    <xf numFmtId="0" fontId="40" fillId="0" borderId="0" xfId="3" applyFont="1" applyAlignment="1">
      <alignment horizontal="center" vertical="center" wrapText="1"/>
    </xf>
    <xf numFmtId="0" fontId="41" fillId="0" borderId="0" xfId="3" applyFont="1" applyAlignment="1">
      <alignment horizontal="center" vertical="center" wrapText="1"/>
    </xf>
    <xf numFmtId="0" fontId="1" fillId="0" borderId="17" xfId="3" applyBorder="1" applyAlignment="1" applyProtection="1">
      <alignment horizontal="center" vertical="center"/>
      <protection locked="0"/>
    </xf>
    <xf numFmtId="0" fontId="1" fillId="0" borderId="16" xfId="3" applyBorder="1" applyAlignment="1" applyProtection="1">
      <alignment horizontal="center" vertical="center"/>
      <protection locked="0"/>
    </xf>
    <xf numFmtId="0" fontId="22" fillId="0" borderId="16" xfId="3" applyFont="1" applyBorder="1" applyAlignment="1" applyProtection="1">
      <alignment horizontal="center" vertical="center"/>
      <protection locked="0"/>
    </xf>
    <xf numFmtId="0" fontId="18" fillId="0" borderId="16" xfId="3" applyFont="1" applyBorder="1" applyAlignment="1" applyProtection="1">
      <alignment horizontal="center" vertical="center"/>
      <protection locked="0"/>
    </xf>
    <xf numFmtId="0" fontId="22" fillId="0" borderId="15" xfId="3" applyFont="1" applyBorder="1" applyAlignment="1" applyProtection="1">
      <alignment horizontal="center" vertical="center"/>
      <protection locked="0"/>
    </xf>
    <xf numFmtId="0" fontId="18" fillId="0" borderId="17" xfId="3" applyFont="1" applyBorder="1" applyAlignment="1" applyProtection="1">
      <alignment horizontal="center" vertical="center"/>
      <protection locked="0"/>
    </xf>
    <xf numFmtId="0" fontId="18" fillId="0" borderId="18" xfId="3" applyFont="1"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 fillId="0" borderId="15" xfId="3" applyBorder="1" applyAlignment="1" applyProtection="1">
      <alignment horizontal="center" vertical="center"/>
      <protection locked="0"/>
    </xf>
    <xf numFmtId="0" fontId="18" fillId="0" borderId="19" xfId="3" applyFont="1" applyBorder="1" applyAlignment="1" applyProtection="1">
      <alignment horizontal="center" vertical="center"/>
      <protection locked="0"/>
    </xf>
    <xf numFmtId="0" fontId="18" fillId="0" borderId="15" xfId="3" applyFont="1" applyBorder="1" applyAlignment="1" applyProtection="1">
      <alignment horizontal="center" vertical="center"/>
      <protection locked="0"/>
    </xf>
    <xf numFmtId="0" fontId="22" fillId="0" borderId="18"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22" fillId="0" borderId="1" xfId="3" applyFont="1" applyBorder="1" applyAlignment="1" applyProtection="1">
      <alignment horizontal="center" vertical="center"/>
      <protection locked="0"/>
    </xf>
    <xf numFmtId="0" fontId="18" fillId="0" borderId="1" xfId="3" applyFont="1" applyBorder="1" applyAlignment="1" applyProtection="1">
      <alignment horizontal="center" vertical="center"/>
      <protection locked="0"/>
    </xf>
    <xf numFmtId="0" fontId="22" fillId="0" borderId="13" xfId="3" applyFont="1" applyBorder="1" applyAlignment="1" applyProtection="1">
      <alignment horizontal="center" vertical="center"/>
      <protection locked="0"/>
    </xf>
    <xf numFmtId="0" fontId="18" fillId="0" borderId="14" xfId="3" applyFont="1" applyBorder="1" applyAlignment="1" applyProtection="1">
      <alignment horizontal="center" vertical="center"/>
      <protection locked="0"/>
    </xf>
    <xf numFmtId="0" fontId="18" fillId="0" borderId="4" xfId="3" applyFont="1" applyBorder="1" applyAlignment="1" applyProtection="1">
      <alignment horizontal="center" vertical="center"/>
      <protection locked="0"/>
    </xf>
    <xf numFmtId="0" fontId="1" fillId="0" borderId="4" xfId="3"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8" fillId="0" borderId="6" xfId="3" applyFont="1" applyBorder="1" applyAlignment="1" applyProtection="1">
      <alignment horizontal="center" vertical="center"/>
      <protection locked="0"/>
    </xf>
    <xf numFmtId="0" fontId="18" fillId="0" borderId="13" xfId="3" applyFont="1" applyBorder="1" applyAlignment="1" applyProtection="1">
      <alignment horizontal="center" vertical="center"/>
      <protection locked="0"/>
    </xf>
    <xf numFmtId="0" fontId="22" fillId="0" borderId="4" xfId="3" applyFont="1"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22" fillId="0" borderId="8" xfId="3" applyFont="1" applyBorder="1" applyAlignment="1" applyProtection="1">
      <alignment horizontal="center" vertical="center"/>
      <protection locked="0"/>
    </xf>
    <xf numFmtId="0" fontId="18" fillId="0" borderId="8" xfId="3" applyFont="1" applyBorder="1" applyAlignment="1" applyProtection="1">
      <alignment horizontal="center" vertical="center"/>
      <protection locked="0"/>
    </xf>
    <xf numFmtId="0" fontId="22" fillId="0" borderId="7" xfId="3" applyFont="1" applyBorder="1" applyAlignment="1" applyProtection="1">
      <alignment horizontal="center" vertical="center"/>
      <protection locked="0"/>
    </xf>
    <xf numFmtId="0" fontId="18" fillId="0" borderId="9" xfId="3" applyFont="1" applyBorder="1" applyAlignment="1" applyProtection="1">
      <alignment horizontal="center" vertical="center"/>
      <protection locked="0"/>
    </xf>
    <xf numFmtId="0" fontId="18" fillId="0" borderId="10" xfId="3" applyFont="1" applyBorder="1" applyAlignment="1" applyProtection="1">
      <alignment horizontal="center" vertical="center"/>
      <protection locked="0"/>
    </xf>
    <xf numFmtId="0" fontId="1" fillId="0" borderId="10" xfId="3" applyBorder="1" applyAlignment="1" applyProtection="1">
      <alignment horizontal="center" vertical="center"/>
      <protection locked="0"/>
    </xf>
    <xf numFmtId="0" fontId="1" fillId="0" borderId="7" xfId="3" applyBorder="1" applyAlignment="1" applyProtection="1">
      <alignment horizontal="center" vertical="center"/>
      <protection locked="0"/>
    </xf>
    <xf numFmtId="0" fontId="18" fillId="0" borderId="11" xfId="3" applyFont="1" applyBorder="1" applyAlignment="1" applyProtection="1">
      <alignment horizontal="center" vertical="center"/>
      <protection locked="0"/>
    </xf>
    <xf numFmtId="0" fontId="18" fillId="0" borderId="7" xfId="3" applyFont="1" applyBorder="1" applyAlignment="1" applyProtection="1">
      <alignment horizontal="center" vertical="center"/>
      <protection locked="0"/>
    </xf>
    <xf numFmtId="0" fontId="22" fillId="0" borderId="10" xfId="3" applyFont="1" applyBorder="1" applyAlignment="1" applyProtection="1">
      <alignment horizontal="center" vertical="center"/>
      <protection locked="0"/>
    </xf>
    <xf numFmtId="0" fontId="7" fillId="0" borderId="0" xfId="3" applyFont="1" applyAlignment="1">
      <alignment horizontal="center" vertical="center" wrapText="1"/>
    </xf>
    <xf numFmtId="0" fontId="1" fillId="4" borderId="1" xfId="3" applyFill="1" applyBorder="1" applyAlignment="1">
      <alignment horizontal="center" vertical="center" wrapText="1"/>
    </xf>
    <xf numFmtId="0" fontId="1" fillId="4" borderId="1" xfId="3" applyFill="1" applyBorder="1" applyAlignment="1">
      <alignment horizontal="center" vertical="center" wrapText="1" shrinkToFit="1"/>
    </xf>
    <xf numFmtId="0" fontId="1" fillId="0" borderId="4"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1" fillId="0" borderId="6" xfId="3" applyBorder="1" applyAlignment="1" applyProtection="1">
      <alignment horizontal="left" vertical="center" wrapText="1"/>
      <protection locked="0"/>
    </xf>
    <xf numFmtId="0" fontId="1" fillId="3" borderId="1" xfId="3" applyFill="1" applyBorder="1" applyAlignment="1">
      <alignment horizontal="center" vertical="center" shrinkToFit="1"/>
    </xf>
    <xf numFmtId="0" fontId="0" fillId="3" borderId="1" xfId="0" applyFill="1" applyBorder="1" applyAlignment="1">
      <alignment horizontal="center" vertical="center"/>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5" fillId="0" borderId="0" xfId="3" applyFont="1" applyAlignment="1">
      <alignment horizontal="center" vertical="center" shrinkToFit="1"/>
    </xf>
    <xf numFmtId="0" fontId="13" fillId="0" borderId="0" xfId="3" applyFont="1" applyAlignment="1">
      <alignment horizontal="left" vertical="center" wrapText="1"/>
    </xf>
    <xf numFmtId="0" fontId="4" fillId="0" borderId="0" xfId="3" applyFont="1" applyAlignment="1">
      <alignment horizontal="center" vertical="center" shrinkToFit="1"/>
    </xf>
    <xf numFmtId="0" fontId="4" fillId="0" borderId="0" xfId="3" applyFont="1" applyAlignment="1">
      <alignment horizontal="left" vertical="center" shrinkToFit="1"/>
    </xf>
    <xf numFmtId="0" fontId="1" fillId="0" borderId="3" xfId="3" applyBorder="1" applyAlignment="1">
      <alignment horizontal="center" vertical="center"/>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0" fillId="6" borderId="27" xfId="0" applyFill="1" applyBorder="1" applyAlignment="1">
      <alignment horizontal="left" vertical="center"/>
    </xf>
    <xf numFmtId="0" fontId="38" fillId="0" borderId="0" xfId="3" applyFont="1" applyAlignment="1">
      <alignment horizontal="center" vertical="center" wrapText="1"/>
    </xf>
    <xf numFmtId="0" fontId="1" fillId="5" borderId="36" xfId="3" applyFill="1" applyBorder="1" applyAlignment="1">
      <alignment horizontal="center" vertical="center" shrinkToFit="1"/>
    </xf>
    <xf numFmtId="0" fontId="1" fillId="5" borderId="26" xfId="3" applyFill="1" applyBorder="1" applyAlignment="1">
      <alignment horizontal="center" vertical="center" shrinkToFit="1"/>
    </xf>
    <xf numFmtId="0" fontId="1" fillId="5" borderId="23" xfId="3" applyFill="1" applyBorder="1" applyAlignment="1">
      <alignment horizontal="center" vertical="center" shrinkToFit="1"/>
    </xf>
    <xf numFmtId="0" fontId="0" fillId="5" borderId="35" xfId="0" applyFill="1" applyBorder="1" applyAlignment="1">
      <alignment horizontal="center" vertical="center"/>
    </xf>
    <xf numFmtId="0" fontId="0" fillId="5" borderId="2" xfId="0" applyFill="1" applyBorder="1" applyAlignment="1">
      <alignment horizontal="center" vertical="center"/>
    </xf>
    <xf numFmtId="0" fontId="0" fillId="5" borderId="22" xfId="0" applyFill="1" applyBorder="1" applyAlignment="1">
      <alignment horizontal="center" vertical="center"/>
    </xf>
    <xf numFmtId="0" fontId="1" fillId="0" borderId="0" xfId="3" applyAlignment="1">
      <alignment horizontal="center" vertical="center"/>
    </xf>
    <xf numFmtId="0" fontId="1" fillId="6" borderId="29" xfId="3" applyFill="1" applyBorder="1">
      <alignment vertical="center"/>
    </xf>
    <xf numFmtId="0" fontId="1" fillId="6" borderId="28" xfId="3" applyFill="1" applyBorder="1">
      <alignment vertical="center"/>
    </xf>
    <xf numFmtId="0" fontId="1" fillId="6" borderId="27" xfId="3" applyFill="1" applyBorder="1">
      <alignment vertical="center"/>
    </xf>
    <xf numFmtId="0" fontId="0" fillId="5" borderId="34" xfId="0" applyFill="1" applyBorder="1">
      <alignment vertical="center"/>
    </xf>
    <xf numFmtId="0" fontId="0" fillId="5" borderId="33" xfId="0" applyFill="1" applyBorder="1">
      <alignment vertical="center"/>
    </xf>
    <xf numFmtId="0" fontId="0" fillId="5" borderId="32" xfId="0" applyFill="1" applyBorder="1">
      <alignment vertical="center"/>
    </xf>
    <xf numFmtId="0" fontId="0" fillId="6" borderId="31" xfId="0" applyFill="1" applyBorder="1">
      <alignment vertical="center"/>
    </xf>
    <xf numFmtId="0" fontId="0" fillId="6" borderId="30" xfId="0" applyFill="1" applyBorder="1">
      <alignment vertical="center"/>
    </xf>
    <xf numFmtId="0" fontId="0" fillId="5" borderId="29" xfId="0" applyFill="1" applyBorder="1">
      <alignment vertical="center"/>
    </xf>
    <xf numFmtId="0" fontId="0" fillId="5" borderId="28" xfId="0" applyFill="1" applyBorder="1">
      <alignment vertical="center"/>
    </xf>
    <xf numFmtId="0" fontId="0" fillId="5" borderId="27" xfId="0" applyFill="1" applyBorder="1">
      <alignment vertical="center"/>
    </xf>
    <xf numFmtId="0" fontId="0" fillId="6" borderId="28" xfId="0" applyFill="1" applyBorder="1">
      <alignment vertical="center"/>
    </xf>
    <xf numFmtId="0" fontId="0" fillId="6" borderId="27" xfId="0" applyFill="1" applyBorder="1">
      <alignment vertical="center"/>
    </xf>
  </cellXfs>
  <cellStyles count="15">
    <cellStyle name="パーセント 2" xfId="1" xr:uid="{00000000-0005-0000-0000-000000000000}"/>
    <cellStyle name="パーセント 3" xfId="2" xr:uid="{00000000-0005-0000-0000-000001000000}"/>
    <cellStyle name="ハイパーリンク 2" xfId="14" xr:uid="{FC2F39C6-6210-4969-A646-EE83C09EB3A7}"/>
    <cellStyle name="標準" xfId="0" builtinId="0"/>
    <cellStyle name="標準 2" xfId="3" xr:uid="{00000000-0005-0000-0000-000003000000}"/>
    <cellStyle name="標準 2 2" xfId="4" xr:uid="{00000000-0005-0000-0000-000004000000}"/>
    <cellStyle name="標準 2 3" xfId="5" xr:uid="{00000000-0005-0000-0000-000005000000}"/>
    <cellStyle name="標準 2 4" xfId="6" xr:uid="{00000000-0005-0000-0000-000006000000}"/>
    <cellStyle name="標準 2 5" xfId="7" xr:uid="{00000000-0005-0000-0000-000007000000}"/>
    <cellStyle name="標準 2 6" xfId="8" xr:uid="{00000000-0005-0000-0000-000008000000}"/>
    <cellStyle name="標準 3" xfId="9" xr:uid="{00000000-0005-0000-0000-000009000000}"/>
    <cellStyle name="標準 4" xfId="10" xr:uid="{00000000-0005-0000-0000-00000A000000}"/>
    <cellStyle name="標準 4 2" xfId="13" xr:uid="{00000000-0005-0000-0000-00000B000000}"/>
    <cellStyle name="標準 5" xfId="11" xr:uid="{00000000-0005-0000-0000-00000C000000}"/>
    <cellStyle name="標準 6" xfId="12" xr:uid="{00000000-0005-0000-0000-00000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3"/>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632812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 r="B1" s="140" t="s">
        <v>75</v>
      </c>
      <c r="C1" s="140"/>
      <c r="D1" s="140"/>
      <c r="E1" s="140"/>
      <c r="F1" s="140"/>
      <c r="G1" s="140"/>
      <c r="H1" s="140"/>
      <c r="I1" s="140"/>
      <c r="J1" s="140"/>
      <c r="K1" s="140"/>
      <c r="L1" s="140"/>
      <c r="M1" s="140"/>
      <c r="N1" s="140"/>
      <c r="O1" s="140"/>
    </row>
    <row r="2" spans="1:18" ht="21" customHeight="1">
      <c r="C2" s="9"/>
      <c r="D2" s="9"/>
      <c r="E2" s="9"/>
      <c r="F2" s="9"/>
      <c r="G2" s="9"/>
      <c r="H2" s="9"/>
      <c r="I2" s="9"/>
      <c r="J2" s="9"/>
      <c r="K2" s="9"/>
      <c r="L2" s="9"/>
      <c r="M2" s="9"/>
    </row>
    <row r="3" spans="1:18" ht="20.25" customHeight="1">
      <c r="B3"/>
      <c r="C3"/>
      <c r="D3"/>
      <c r="E3" s="142" t="s">
        <v>32</v>
      </c>
      <c r="F3" s="142"/>
      <c r="G3" s="142"/>
      <c r="H3" s="142"/>
      <c r="I3" s="142"/>
      <c r="J3" s="142"/>
      <c r="K3" s="142"/>
      <c r="L3" s="142"/>
      <c r="M3" s="142"/>
      <c r="N3" s="142"/>
      <c r="O3" s="142"/>
    </row>
    <row r="4" spans="1:18" ht="20.25" customHeight="1">
      <c r="B4"/>
      <c r="C4"/>
      <c r="D4"/>
      <c r="E4" s="143" t="s">
        <v>22</v>
      </c>
      <c r="F4" s="143"/>
      <c r="G4" s="143"/>
      <c r="H4" s="143"/>
      <c r="I4" s="143"/>
      <c r="J4" s="143"/>
      <c r="K4" s="143"/>
      <c r="L4" s="143"/>
      <c r="M4" s="143"/>
      <c r="N4" s="143"/>
    </row>
    <row r="5" spans="1:18" ht="20.25" customHeight="1">
      <c r="D5" s="8"/>
      <c r="F5" s="6" t="s">
        <v>23</v>
      </c>
      <c r="G5" s="7"/>
      <c r="H5" s="6" t="s">
        <v>24</v>
      </c>
      <c r="I5" s="6"/>
      <c r="J5" s="6"/>
      <c r="K5" s="6"/>
      <c r="L5" s="6"/>
      <c r="M5" s="6"/>
      <c r="N5" s="6"/>
      <c r="O5" s="6"/>
    </row>
    <row r="6" spans="1:18" ht="15" customHeight="1">
      <c r="B6" s="5"/>
      <c r="C6" s="21" t="s">
        <v>17</v>
      </c>
      <c r="D6" s="4">
        <f ca="1">TODAY()</f>
        <v>46218</v>
      </c>
    </row>
    <row r="7" spans="1:18" ht="15" customHeight="1">
      <c r="D7" s="8"/>
    </row>
    <row r="8" spans="1:18" ht="18.75" customHeight="1">
      <c r="A8" s="144" t="s">
        <v>76</v>
      </c>
      <c r="B8" s="136" t="s">
        <v>2</v>
      </c>
      <c r="C8" s="137" t="s">
        <v>26</v>
      </c>
      <c r="D8" s="22" t="s">
        <v>27</v>
      </c>
      <c r="E8" s="138" t="s">
        <v>18</v>
      </c>
      <c r="F8" s="139" t="s">
        <v>19</v>
      </c>
      <c r="G8" s="132" t="s">
        <v>16</v>
      </c>
      <c r="H8" s="132" t="s">
        <v>28</v>
      </c>
      <c r="I8" s="132" t="s">
        <v>71</v>
      </c>
      <c r="J8" s="131" t="s">
        <v>20</v>
      </c>
      <c r="K8" s="132" t="s">
        <v>21</v>
      </c>
      <c r="L8" s="132"/>
      <c r="M8" s="132"/>
      <c r="N8" s="132"/>
      <c r="O8" s="132"/>
      <c r="P8" s="13"/>
    </row>
    <row r="9" spans="1:18" ht="18.75" customHeight="1">
      <c r="A9" s="144"/>
      <c r="B9" s="136"/>
      <c r="C9" s="137"/>
      <c r="D9" s="23" t="s">
        <v>29</v>
      </c>
      <c r="E9" s="138"/>
      <c r="F9" s="139"/>
      <c r="G9" s="132"/>
      <c r="H9" s="132"/>
      <c r="I9" s="132"/>
      <c r="J9" s="131"/>
      <c r="K9" s="132"/>
      <c r="L9" s="132"/>
      <c r="M9" s="132"/>
      <c r="N9" s="132"/>
      <c r="O9" s="132"/>
      <c r="P9" s="130" t="s">
        <v>63</v>
      </c>
      <c r="Q9" s="130" t="s">
        <v>64</v>
      </c>
      <c r="R9" s="130" t="s">
        <v>65</v>
      </c>
    </row>
    <row r="10" spans="1:18" ht="18.75" customHeight="1">
      <c r="A10" s="144"/>
      <c r="B10" s="136"/>
      <c r="C10" s="137"/>
      <c r="D10" s="23" t="s">
        <v>30</v>
      </c>
      <c r="E10" s="138"/>
      <c r="F10" s="139"/>
      <c r="G10" s="132"/>
      <c r="H10" s="132"/>
      <c r="I10" s="132"/>
      <c r="J10" s="131"/>
      <c r="K10" s="132"/>
      <c r="L10" s="132"/>
      <c r="M10" s="132"/>
      <c r="N10" s="132"/>
      <c r="O10" s="132"/>
      <c r="P10" s="130"/>
      <c r="Q10" s="130" t="s">
        <v>64</v>
      </c>
      <c r="R10" s="130" t="s">
        <v>65</v>
      </c>
    </row>
    <row r="11" spans="1:18" ht="56.15" customHeight="1">
      <c r="A11" s="14">
        <v>1150380048</v>
      </c>
      <c r="B11" s="3">
        <v>1</v>
      </c>
      <c r="C11" s="15" t="s">
        <v>37</v>
      </c>
      <c r="D11" s="16" t="s">
        <v>42</v>
      </c>
      <c r="E11" s="17">
        <v>100</v>
      </c>
      <c r="F11" s="2"/>
      <c r="G11" s="2"/>
      <c r="H11" s="2"/>
      <c r="I11" s="2"/>
      <c r="J11" s="2"/>
      <c r="K11" s="133"/>
      <c r="L11" s="134"/>
      <c r="M11" s="134"/>
      <c r="N11" s="134"/>
      <c r="O11" s="135"/>
      <c r="P11" s="1">
        <v>100</v>
      </c>
      <c r="R11" s="1">
        <f>SUM(P11:Q11)</f>
        <v>100</v>
      </c>
    </row>
    <row r="12" spans="1:18" ht="56.15" customHeight="1">
      <c r="A12" s="14">
        <v>1150380055</v>
      </c>
      <c r="B12" s="3">
        <v>2</v>
      </c>
      <c r="C12" s="15" t="s">
        <v>15</v>
      </c>
      <c r="D12" s="16" t="s">
        <v>43</v>
      </c>
      <c r="E12" s="18">
        <v>100</v>
      </c>
      <c r="F12" s="2"/>
      <c r="G12" s="2"/>
      <c r="H12" s="2"/>
      <c r="I12" s="2"/>
      <c r="J12" s="2"/>
      <c r="K12" s="133"/>
      <c r="L12" s="134"/>
      <c r="M12" s="134"/>
      <c r="N12" s="134"/>
      <c r="O12" s="135"/>
      <c r="P12" s="1">
        <v>100</v>
      </c>
      <c r="R12" s="1">
        <f t="shared" ref="R12:R38" si="0">SUM(P12:Q12)</f>
        <v>100</v>
      </c>
    </row>
    <row r="13" spans="1:18" ht="56.15" customHeight="1">
      <c r="A13" s="14">
        <v>1156580001</v>
      </c>
      <c r="B13" s="3">
        <v>3</v>
      </c>
      <c r="C13" s="15" t="s">
        <v>14</v>
      </c>
      <c r="D13" s="16" t="s">
        <v>44</v>
      </c>
      <c r="E13" s="18">
        <v>100</v>
      </c>
      <c r="F13" s="2"/>
      <c r="G13" s="2"/>
      <c r="H13" s="2"/>
      <c r="I13" s="2"/>
      <c r="J13" s="2"/>
      <c r="K13" s="133"/>
      <c r="L13" s="134"/>
      <c r="M13" s="134"/>
      <c r="N13" s="134"/>
      <c r="O13" s="135"/>
      <c r="P13" s="1">
        <v>100</v>
      </c>
      <c r="R13" s="1">
        <f t="shared" si="0"/>
        <v>100</v>
      </c>
    </row>
    <row r="14" spans="1:18" ht="56.15" customHeight="1">
      <c r="A14" s="14">
        <v>1156580070</v>
      </c>
      <c r="B14" s="3">
        <v>4</v>
      </c>
      <c r="C14" s="15" t="s">
        <v>13</v>
      </c>
      <c r="D14" s="16" t="s">
        <v>45</v>
      </c>
      <c r="E14" s="18">
        <v>150</v>
      </c>
      <c r="F14" s="2"/>
      <c r="G14" s="2"/>
      <c r="H14" s="2"/>
      <c r="I14" s="2"/>
      <c r="J14" s="2"/>
      <c r="K14" s="133"/>
      <c r="L14" s="134"/>
      <c r="M14" s="134"/>
      <c r="N14" s="134"/>
      <c r="O14" s="135"/>
      <c r="P14" s="1">
        <v>150</v>
      </c>
      <c r="R14" s="1">
        <f t="shared" si="0"/>
        <v>150</v>
      </c>
    </row>
    <row r="15" spans="1:18" ht="56.15" customHeight="1">
      <c r="A15" s="14">
        <v>1156580118</v>
      </c>
      <c r="B15" s="3">
        <v>5</v>
      </c>
      <c r="C15" s="15" t="s">
        <v>12</v>
      </c>
      <c r="D15" s="16" t="s">
        <v>46</v>
      </c>
      <c r="E15" s="18">
        <v>150</v>
      </c>
      <c r="F15" s="2"/>
      <c r="G15" s="2"/>
      <c r="H15" s="2"/>
      <c r="I15" s="2"/>
      <c r="J15" s="2"/>
      <c r="K15" s="133"/>
      <c r="L15" s="134"/>
      <c r="M15" s="134"/>
      <c r="N15" s="134"/>
      <c r="O15" s="135"/>
      <c r="P15" s="1">
        <v>150</v>
      </c>
      <c r="R15" s="1">
        <f t="shared" si="0"/>
        <v>150</v>
      </c>
    </row>
    <row r="16" spans="1:18" ht="56.15" customHeight="1">
      <c r="A16" s="14">
        <v>1156580142</v>
      </c>
      <c r="B16" s="3">
        <v>6</v>
      </c>
      <c r="C16" s="15" t="s">
        <v>0</v>
      </c>
      <c r="D16" s="19" t="s">
        <v>47</v>
      </c>
      <c r="E16" s="17">
        <v>90</v>
      </c>
      <c r="F16" s="2"/>
      <c r="G16" s="2"/>
      <c r="H16" s="2"/>
      <c r="I16" s="2"/>
      <c r="J16" s="2"/>
      <c r="K16" s="133"/>
      <c r="L16" s="134"/>
      <c r="M16" s="134"/>
      <c r="N16" s="134"/>
      <c r="O16" s="135"/>
      <c r="P16" s="1">
        <v>90</v>
      </c>
      <c r="R16" s="1">
        <f t="shared" si="0"/>
        <v>90</v>
      </c>
    </row>
    <row r="17" spans="1:18" ht="56.15" customHeight="1">
      <c r="A17" s="14">
        <v>1156580167</v>
      </c>
      <c r="B17" s="3">
        <v>7</v>
      </c>
      <c r="C17" s="15" t="s">
        <v>66</v>
      </c>
      <c r="D17" s="16" t="s">
        <v>35</v>
      </c>
      <c r="E17" s="17">
        <v>100</v>
      </c>
      <c r="F17" s="10"/>
      <c r="G17" s="10"/>
      <c r="H17" s="10"/>
      <c r="I17" s="10"/>
      <c r="J17" s="10"/>
      <c r="K17" s="133"/>
      <c r="L17" s="134"/>
      <c r="M17" s="134"/>
      <c r="N17" s="134"/>
      <c r="O17" s="135"/>
      <c r="P17" s="1">
        <v>100</v>
      </c>
      <c r="R17" s="1">
        <f t="shared" si="0"/>
        <v>100</v>
      </c>
    </row>
    <row r="18" spans="1:18" ht="56.15" customHeight="1">
      <c r="A18" s="14">
        <v>1156580047</v>
      </c>
      <c r="B18" s="3">
        <v>8</v>
      </c>
      <c r="C18" s="15" t="s">
        <v>11</v>
      </c>
      <c r="D18" s="16" t="s">
        <v>48</v>
      </c>
      <c r="E18" s="17">
        <v>150</v>
      </c>
      <c r="F18" s="2"/>
      <c r="G18" s="2"/>
      <c r="H18" s="2"/>
      <c r="I18" s="2"/>
      <c r="J18" s="2"/>
      <c r="K18" s="133"/>
      <c r="L18" s="134"/>
      <c r="M18" s="134"/>
      <c r="N18" s="134"/>
      <c r="O18" s="135"/>
      <c r="P18" s="1">
        <v>150</v>
      </c>
      <c r="R18" s="1">
        <f t="shared" si="0"/>
        <v>150</v>
      </c>
    </row>
    <row r="19" spans="1:18" ht="56.15" customHeight="1">
      <c r="A19" s="14">
        <v>1156580054</v>
      </c>
      <c r="B19" s="3">
        <v>9</v>
      </c>
      <c r="C19" s="15" t="s">
        <v>10</v>
      </c>
      <c r="D19" s="16" t="s">
        <v>49</v>
      </c>
      <c r="E19" s="17">
        <v>100</v>
      </c>
      <c r="F19" s="2"/>
      <c r="G19" s="2"/>
      <c r="H19" s="2"/>
      <c r="I19" s="2"/>
      <c r="J19" s="2"/>
      <c r="K19" s="133"/>
      <c r="L19" s="134"/>
      <c r="M19" s="134"/>
      <c r="N19" s="134"/>
      <c r="O19" s="135"/>
      <c r="P19" s="1">
        <v>50</v>
      </c>
      <c r="Q19" s="1">
        <v>50</v>
      </c>
      <c r="R19" s="1">
        <f t="shared" si="0"/>
        <v>100</v>
      </c>
    </row>
    <row r="20" spans="1:18" ht="56.15" customHeight="1">
      <c r="A20" s="14">
        <v>1156580134</v>
      </c>
      <c r="B20" s="3">
        <v>10</v>
      </c>
      <c r="C20" s="15" t="s">
        <v>1</v>
      </c>
      <c r="D20" s="16" t="s">
        <v>50</v>
      </c>
      <c r="E20" s="18">
        <v>128</v>
      </c>
      <c r="F20" s="2"/>
      <c r="G20" s="2"/>
      <c r="H20" s="2"/>
      <c r="I20" s="2"/>
      <c r="J20" s="2"/>
      <c r="K20" s="133"/>
      <c r="L20" s="134"/>
      <c r="M20" s="134"/>
      <c r="N20" s="134"/>
      <c r="O20" s="135"/>
      <c r="P20" s="1">
        <v>128</v>
      </c>
      <c r="R20" s="1">
        <f t="shared" si="0"/>
        <v>128</v>
      </c>
    </row>
    <row r="21" spans="1:18" ht="56.15" customHeight="1">
      <c r="A21" s="14">
        <v>1156580159</v>
      </c>
      <c r="B21" s="3">
        <v>11</v>
      </c>
      <c r="C21" s="15" t="s">
        <v>34</v>
      </c>
      <c r="D21" s="16" t="s">
        <v>51</v>
      </c>
      <c r="E21" s="18">
        <v>100</v>
      </c>
      <c r="F21" s="2"/>
      <c r="G21" s="2"/>
      <c r="H21" s="2"/>
      <c r="I21" s="2"/>
      <c r="J21" s="2"/>
      <c r="K21" s="133"/>
      <c r="L21" s="134"/>
      <c r="M21" s="134"/>
      <c r="N21" s="134"/>
      <c r="O21" s="135"/>
      <c r="Q21" s="1">
        <v>100</v>
      </c>
      <c r="R21" s="1">
        <f t="shared" si="0"/>
        <v>100</v>
      </c>
    </row>
    <row r="22" spans="1:18" ht="56.15" customHeight="1">
      <c r="A22" s="14">
        <v>1150380014</v>
      </c>
      <c r="B22" s="3">
        <v>12</v>
      </c>
      <c r="C22" s="15" t="s">
        <v>9</v>
      </c>
      <c r="D22" s="16" t="s">
        <v>52</v>
      </c>
      <c r="E22" s="18">
        <v>52</v>
      </c>
      <c r="F22" s="2"/>
      <c r="G22" s="2"/>
      <c r="H22" s="2"/>
      <c r="I22" s="2"/>
      <c r="J22" s="2"/>
      <c r="K22" s="133"/>
      <c r="L22" s="134"/>
      <c r="M22" s="134"/>
      <c r="N22" s="134"/>
      <c r="O22" s="135"/>
      <c r="P22" s="1">
        <v>52</v>
      </c>
      <c r="R22" s="1">
        <f t="shared" si="0"/>
        <v>52</v>
      </c>
    </row>
    <row r="23" spans="1:18" ht="56.15" customHeight="1">
      <c r="A23" s="14">
        <v>1150380022</v>
      </c>
      <c r="B23" s="3">
        <v>13</v>
      </c>
      <c r="C23" s="15" t="s">
        <v>8</v>
      </c>
      <c r="D23" s="16" t="s">
        <v>70</v>
      </c>
      <c r="E23" s="18">
        <v>74</v>
      </c>
      <c r="F23" s="2"/>
      <c r="G23" s="2"/>
      <c r="H23" s="2"/>
      <c r="I23" s="2"/>
      <c r="J23" s="2"/>
      <c r="K23" s="133"/>
      <c r="L23" s="134"/>
      <c r="M23" s="134"/>
      <c r="N23" s="134"/>
      <c r="O23" s="135"/>
      <c r="P23" s="1">
        <v>74</v>
      </c>
      <c r="R23" s="1">
        <f t="shared" si="0"/>
        <v>74</v>
      </c>
    </row>
    <row r="24" spans="1:18" ht="56.15" customHeight="1">
      <c r="A24" s="14">
        <v>1150380030</v>
      </c>
      <c r="B24" s="3">
        <v>14</v>
      </c>
      <c r="C24" s="15" t="s">
        <v>7</v>
      </c>
      <c r="D24" s="16" t="s">
        <v>53</v>
      </c>
      <c r="E24" s="18">
        <v>100</v>
      </c>
      <c r="F24" s="10"/>
      <c r="G24" s="10"/>
      <c r="H24" s="10"/>
      <c r="I24" s="10"/>
      <c r="J24" s="10"/>
      <c r="K24" s="133"/>
      <c r="L24" s="134"/>
      <c r="M24" s="134"/>
      <c r="N24" s="134"/>
      <c r="O24" s="135"/>
      <c r="P24" s="1">
        <v>100</v>
      </c>
      <c r="R24" s="1">
        <f t="shared" si="0"/>
        <v>100</v>
      </c>
    </row>
    <row r="25" spans="1:18" ht="56.15" customHeight="1">
      <c r="A25" s="14">
        <v>1156580062</v>
      </c>
      <c r="B25" s="3">
        <v>15</v>
      </c>
      <c r="C25" s="15" t="s">
        <v>1</v>
      </c>
      <c r="D25" s="16" t="s">
        <v>54</v>
      </c>
      <c r="E25" s="18">
        <v>154</v>
      </c>
      <c r="F25" s="2"/>
      <c r="G25" s="2"/>
      <c r="H25" s="2"/>
      <c r="I25" s="2"/>
      <c r="J25" s="2"/>
      <c r="K25" s="133"/>
      <c r="L25" s="134"/>
      <c r="M25" s="134"/>
      <c r="N25" s="134"/>
      <c r="O25" s="135"/>
      <c r="P25" s="1">
        <v>154</v>
      </c>
      <c r="R25" s="1">
        <f t="shared" si="0"/>
        <v>154</v>
      </c>
    </row>
    <row r="26" spans="1:18" ht="56.15" customHeight="1">
      <c r="A26" s="14">
        <v>1156580021</v>
      </c>
      <c r="B26" s="3">
        <v>16</v>
      </c>
      <c r="C26" s="15" t="s">
        <v>38</v>
      </c>
      <c r="D26" s="16" t="s">
        <v>55</v>
      </c>
      <c r="E26" s="17">
        <v>148</v>
      </c>
      <c r="F26" s="2"/>
      <c r="G26" s="2"/>
      <c r="H26" s="2"/>
      <c r="I26" s="2"/>
      <c r="J26" s="2"/>
      <c r="K26" s="133"/>
      <c r="L26" s="134"/>
      <c r="M26" s="134"/>
      <c r="N26" s="134"/>
      <c r="O26" s="135"/>
      <c r="P26" s="1">
        <v>148</v>
      </c>
      <c r="R26" s="1">
        <f t="shared" si="0"/>
        <v>148</v>
      </c>
    </row>
    <row r="27" spans="1:18" ht="56.15" customHeight="1">
      <c r="A27" s="14">
        <v>1156580092</v>
      </c>
      <c r="B27" s="3">
        <v>17</v>
      </c>
      <c r="C27" s="15" t="s">
        <v>37</v>
      </c>
      <c r="D27" s="16" t="s">
        <v>31</v>
      </c>
      <c r="E27" s="18">
        <v>100</v>
      </c>
      <c r="F27" s="2"/>
      <c r="G27" s="2"/>
      <c r="H27" s="2"/>
      <c r="I27" s="2"/>
      <c r="J27" s="2"/>
      <c r="K27" s="133"/>
      <c r="L27" s="134"/>
      <c r="M27" s="134"/>
      <c r="N27" s="134"/>
      <c r="O27" s="135"/>
      <c r="P27" s="1">
        <v>100</v>
      </c>
      <c r="R27" s="1">
        <f t="shared" si="0"/>
        <v>100</v>
      </c>
    </row>
    <row r="28" spans="1:18" ht="56.15" customHeight="1">
      <c r="A28" s="14" t="s">
        <v>72</v>
      </c>
      <c r="B28" s="3">
        <v>18</v>
      </c>
      <c r="C28" s="15" t="s">
        <v>36</v>
      </c>
      <c r="D28" s="16" t="s">
        <v>73</v>
      </c>
      <c r="E28" s="18">
        <v>40</v>
      </c>
      <c r="F28" s="2"/>
      <c r="G28" s="2"/>
      <c r="H28" s="2"/>
      <c r="I28" s="2"/>
      <c r="J28" s="2"/>
      <c r="K28" s="133"/>
      <c r="L28" s="134"/>
      <c r="M28" s="134"/>
      <c r="N28" s="134"/>
      <c r="O28" s="135"/>
      <c r="Q28" s="1">
        <v>100</v>
      </c>
      <c r="R28" s="1">
        <f t="shared" si="0"/>
        <v>100</v>
      </c>
    </row>
    <row r="29" spans="1:18" ht="56.15" customHeight="1">
      <c r="A29" s="14" t="s">
        <v>69</v>
      </c>
      <c r="B29" s="3">
        <v>19</v>
      </c>
      <c r="C29" s="15" t="s">
        <v>67</v>
      </c>
      <c r="D29" s="16" t="s">
        <v>68</v>
      </c>
      <c r="E29" s="18">
        <v>171</v>
      </c>
      <c r="F29" s="2"/>
      <c r="G29" s="2"/>
      <c r="H29" s="2"/>
      <c r="I29" s="2"/>
      <c r="J29" s="2"/>
      <c r="K29" s="133"/>
      <c r="L29" s="134"/>
      <c r="M29" s="134"/>
      <c r="N29" s="134"/>
      <c r="O29" s="135"/>
    </row>
    <row r="30" spans="1:18" ht="56.15" customHeight="1">
      <c r="A30" s="14">
        <v>1150180026</v>
      </c>
      <c r="B30" s="3">
        <v>20</v>
      </c>
      <c r="C30" s="15" t="s">
        <v>6</v>
      </c>
      <c r="D30" s="16" t="s">
        <v>56</v>
      </c>
      <c r="E30" s="18">
        <v>100</v>
      </c>
      <c r="F30" s="2"/>
      <c r="G30" s="2"/>
      <c r="H30" s="2"/>
      <c r="I30" s="2"/>
      <c r="J30" s="2"/>
      <c r="K30" s="133"/>
      <c r="L30" s="134"/>
      <c r="M30" s="134"/>
      <c r="N30" s="134"/>
      <c r="O30" s="135"/>
      <c r="P30" s="1">
        <v>100</v>
      </c>
      <c r="R30" s="1">
        <f t="shared" si="0"/>
        <v>100</v>
      </c>
    </row>
    <row r="31" spans="1:18" ht="56.15" customHeight="1">
      <c r="A31" s="14">
        <v>1156580013</v>
      </c>
      <c r="B31" s="3">
        <v>21</v>
      </c>
      <c r="C31" s="15" t="s">
        <v>5</v>
      </c>
      <c r="D31" s="16" t="s">
        <v>57</v>
      </c>
      <c r="E31" s="18">
        <v>150</v>
      </c>
      <c r="F31" s="10"/>
      <c r="G31" s="10"/>
      <c r="H31" s="10"/>
      <c r="I31" s="10"/>
      <c r="J31" s="10"/>
      <c r="K31" s="133"/>
      <c r="L31" s="134"/>
      <c r="M31" s="134"/>
      <c r="N31" s="134"/>
      <c r="O31" s="135"/>
      <c r="P31" s="1">
        <v>150</v>
      </c>
      <c r="R31" s="1">
        <f t="shared" si="0"/>
        <v>150</v>
      </c>
    </row>
    <row r="32" spans="1:18" ht="56.15" customHeight="1">
      <c r="A32" s="14">
        <v>1150180034</v>
      </c>
      <c r="B32" s="3">
        <v>22</v>
      </c>
      <c r="C32" s="15" t="s">
        <v>33</v>
      </c>
      <c r="D32" s="16" t="s">
        <v>74</v>
      </c>
      <c r="E32" s="18">
        <v>100</v>
      </c>
      <c r="F32" s="2"/>
      <c r="G32" s="2"/>
      <c r="H32" s="2"/>
      <c r="I32" s="2"/>
      <c r="J32" s="2"/>
      <c r="K32" s="133"/>
      <c r="L32" s="134"/>
      <c r="M32" s="134"/>
      <c r="N32" s="134"/>
      <c r="O32" s="135"/>
      <c r="P32" s="1">
        <v>100</v>
      </c>
      <c r="R32" s="1">
        <f>SUM(P32:Q32)</f>
        <v>100</v>
      </c>
    </row>
    <row r="33" spans="1:18" ht="56.15" customHeight="1">
      <c r="A33" s="14">
        <v>1156580088</v>
      </c>
      <c r="B33" s="3">
        <v>23</v>
      </c>
      <c r="C33" s="15" t="s">
        <v>4</v>
      </c>
      <c r="D33" s="16" t="s">
        <v>58</v>
      </c>
      <c r="E33" s="18">
        <v>100</v>
      </c>
      <c r="F33" s="2"/>
      <c r="G33" s="2"/>
      <c r="H33" s="2"/>
      <c r="I33" s="2"/>
      <c r="J33" s="2"/>
      <c r="K33" s="133"/>
      <c r="L33" s="134"/>
      <c r="M33" s="134"/>
      <c r="N33" s="134"/>
      <c r="O33" s="135"/>
      <c r="P33" s="1">
        <v>100</v>
      </c>
      <c r="R33" s="1">
        <f t="shared" si="0"/>
        <v>100</v>
      </c>
    </row>
    <row r="34" spans="1:18" ht="56.15" customHeight="1">
      <c r="A34" s="14">
        <v>1156580100</v>
      </c>
      <c r="B34" s="3">
        <v>24</v>
      </c>
      <c r="C34" s="20" t="s">
        <v>39</v>
      </c>
      <c r="D34" s="16" t="s">
        <v>59</v>
      </c>
      <c r="E34" s="17">
        <v>150</v>
      </c>
      <c r="F34" s="2"/>
      <c r="G34" s="2"/>
      <c r="H34" s="2"/>
      <c r="I34" s="2"/>
      <c r="J34" s="2"/>
      <c r="K34" s="133"/>
      <c r="L34" s="134"/>
      <c r="M34" s="134"/>
      <c r="N34" s="134"/>
      <c r="O34" s="135"/>
      <c r="P34" s="1">
        <v>150</v>
      </c>
      <c r="R34" s="1">
        <f t="shared" si="0"/>
        <v>150</v>
      </c>
    </row>
    <row r="35" spans="1:18" ht="56.15" customHeight="1">
      <c r="A35" s="14">
        <v>1156580126</v>
      </c>
      <c r="B35" s="3">
        <v>25</v>
      </c>
      <c r="C35" s="20" t="s">
        <v>40</v>
      </c>
      <c r="D35" s="16" t="s">
        <v>60</v>
      </c>
      <c r="E35" s="17">
        <v>100</v>
      </c>
      <c r="F35" s="2"/>
      <c r="G35" s="2"/>
      <c r="H35" s="2"/>
      <c r="I35" s="2"/>
      <c r="J35" s="2"/>
      <c r="K35" s="133"/>
      <c r="L35" s="134"/>
      <c r="M35" s="134"/>
      <c r="N35" s="134"/>
      <c r="O35" s="135"/>
      <c r="P35" s="1">
        <v>100</v>
      </c>
      <c r="R35" s="1">
        <f t="shared" si="0"/>
        <v>100</v>
      </c>
    </row>
    <row r="36" spans="1:18" ht="56.15" customHeight="1">
      <c r="A36" s="14">
        <v>1150780015</v>
      </c>
      <c r="B36" s="3">
        <v>26</v>
      </c>
      <c r="C36" s="15" t="s">
        <v>3</v>
      </c>
      <c r="D36" s="16" t="s">
        <v>61</v>
      </c>
      <c r="E36" s="18">
        <v>122</v>
      </c>
      <c r="F36" s="2"/>
      <c r="G36" s="2"/>
      <c r="H36" s="2"/>
      <c r="I36" s="2"/>
      <c r="J36" s="2"/>
      <c r="K36" s="133"/>
      <c r="L36" s="134"/>
      <c r="M36" s="134"/>
      <c r="N36" s="134"/>
      <c r="O36" s="135"/>
      <c r="P36" s="1">
        <v>122</v>
      </c>
      <c r="R36" s="1">
        <f t="shared" si="0"/>
        <v>122</v>
      </c>
    </row>
    <row r="37" spans="1:18" ht="56.15" customHeight="1">
      <c r="A37" s="14">
        <v>1150780023</v>
      </c>
      <c r="B37" s="3">
        <v>27</v>
      </c>
      <c r="C37" s="15" t="s">
        <v>3</v>
      </c>
      <c r="D37" s="16" t="s">
        <v>62</v>
      </c>
      <c r="E37" s="17">
        <v>80</v>
      </c>
      <c r="F37" s="10"/>
      <c r="G37" s="10"/>
      <c r="H37" s="10"/>
      <c r="I37" s="10"/>
      <c r="J37" s="10"/>
      <c r="K37" s="133"/>
      <c r="L37" s="134"/>
      <c r="M37" s="134"/>
      <c r="N37" s="134"/>
      <c r="O37" s="135"/>
      <c r="P37" s="1">
        <v>80</v>
      </c>
      <c r="R37" s="1">
        <f t="shared" si="0"/>
        <v>80</v>
      </c>
    </row>
    <row r="38" spans="1:18" ht="56.15" customHeight="1">
      <c r="A38" s="14">
        <v>1156580183</v>
      </c>
      <c r="B38" s="3">
        <v>28</v>
      </c>
      <c r="C38" s="20" t="s">
        <v>40</v>
      </c>
      <c r="D38" s="16" t="s">
        <v>41</v>
      </c>
      <c r="E38" s="17">
        <v>100</v>
      </c>
      <c r="F38" s="10"/>
      <c r="G38" s="10"/>
      <c r="H38" s="10"/>
      <c r="I38" s="10"/>
      <c r="J38" s="10"/>
      <c r="K38" s="133"/>
      <c r="L38" s="134"/>
      <c r="M38" s="134"/>
      <c r="N38" s="134"/>
      <c r="O38" s="135"/>
      <c r="P38" s="1">
        <v>100</v>
      </c>
      <c r="R38" s="1">
        <f t="shared" si="0"/>
        <v>100</v>
      </c>
    </row>
    <row r="39" spans="1:18" ht="30" customHeight="1">
      <c r="D39" s="141" t="s">
        <v>25</v>
      </c>
      <c r="E39" s="141"/>
      <c r="F39" s="141"/>
      <c r="G39" s="141"/>
      <c r="H39" s="141"/>
      <c r="I39" s="141"/>
      <c r="J39" s="141"/>
      <c r="K39" s="141"/>
      <c r="L39" s="141"/>
      <c r="M39" s="141"/>
      <c r="N39" s="141"/>
      <c r="O39" s="141"/>
    </row>
    <row r="40" spans="1:18" ht="10" customHeight="1">
      <c r="D40" s="12"/>
      <c r="E40" s="12"/>
      <c r="F40" s="12"/>
      <c r="G40" s="12"/>
      <c r="H40" s="12"/>
      <c r="I40" s="12"/>
      <c r="J40" s="12"/>
      <c r="K40" s="12"/>
      <c r="L40" s="12"/>
      <c r="M40" s="12"/>
      <c r="N40" s="12"/>
      <c r="O40" s="12"/>
    </row>
    <row r="41" spans="1:18" ht="10" customHeight="1">
      <c r="F41" s="11"/>
      <c r="G41" s="11"/>
      <c r="H41" s="11"/>
      <c r="I41" s="11"/>
      <c r="J41" s="11"/>
    </row>
    <row r="42" spans="1:18" ht="10" customHeight="1">
      <c r="F42" s="11"/>
      <c r="G42" s="11"/>
      <c r="H42" s="11"/>
      <c r="I42" s="11"/>
      <c r="J42" s="11"/>
    </row>
    <row r="43" spans="1:18" ht="10" customHeight="1">
      <c r="F43" s="11"/>
      <c r="G43" s="11"/>
      <c r="H43" s="11"/>
      <c r="I43" s="11"/>
      <c r="J43" s="11"/>
    </row>
  </sheetData>
  <sheetProtection algorithmName="SHA-512" hashValue="Maw+/c2o6ZBX4pQdcrMU3jcAcX2tcssZgk8s7n11j38/Qfxfhul7oYb1q6onV+zJivQqIt04Myt0eKXaSTJGag==" saltValue="LM/u88r2ixaH0yHrnh4ShA==" spinCount="100000" sheet="1" objects="1" scenarios="1"/>
  <mergeCells count="45">
    <mergeCell ref="A8:A10"/>
    <mergeCell ref="K37:O37"/>
    <mergeCell ref="K36:O36"/>
    <mergeCell ref="K20:O20"/>
    <mergeCell ref="K21:O21"/>
    <mergeCell ref="K22:O22"/>
    <mergeCell ref="K23:O23"/>
    <mergeCell ref="K24:O24"/>
    <mergeCell ref="K27:O27"/>
    <mergeCell ref="K25:O25"/>
    <mergeCell ref="K34:O34"/>
    <mergeCell ref="K35:O35"/>
    <mergeCell ref="K13:O13"/>
    <mergeCell ref="K29:O29"/>
    <mergeCell ref="K17:O17"/>
    <mergeCell ref="K14:O14"/>
    <mergeCell ref="B1:O1"/>
    <mergeCell ref="D39:O39"/>
    <mergeCell ref="K33:O33"/>
    <mergeCell ref="K18:O18"/>
    <mergeCell ref="K19:O19"/>
    <mergeCell ref="K28:O28"/>
    <mergeCell ref="K30:O30"/>
    <mergeCell ref="K31:O31"/>
    <mergeCell ref="K38:O38"/>
    <mergeCell ref="K32:O32"/>
    <mergeCell ref="K26:O26"/>
    <mergeCell ref="E3:O3"/>
    <mergeCell ref="E4:N4"/>
    <mergeCell ref="K11:O11"/>
    <mergeCell ref="K12:O12"/>
    <mergeCell ref="K16:O16"/>
    <mergeCell ref="K15:O15"/>
    <mergeCell ref="I8:I10"/>
    <mergeCell ref="B8:B10"/>
    <mergeCell ref="C8:C10"/>
    <mergeCell ref="E8:E10"/>
    <mergeCell ref="F8:F10"/>
    <mergeCell ref="G8:G10"/>
    <mergeCell ref="H8:H10"/>
    <mergeCell ref="P9:P10"/>
    <mergeCell ref="Q9:Q10"/>
    <mergeCell ref="R9:R10"/>
    <mergeCell ref="J8:J10"/>
    <mergeCell ref="K8:O10"/>
  </mergeCells>
  <phoneticPr fontId="2"/>
  <conditionalFormatting sqref="E20:E21">
    <cfRule type="containsBlanks" dxfId="4" priority="460" stopIfTrue="1">
      <formula>LEN(TRIM(E20))=0</formula>
    </cfRule>
  </conditionalFormatting>
  <conditionalFormatting sqref="E26:E27">
    <cfRule type="containsBlanks" dxfId="3" priority="329" stopIfTrue="1">
      <formula>LEN(TRIM(E26))=0</formula>
    </cfRule>
  </conditionalFormatting>
  <conditionalFormatting sqref="E30:E32">
    <cfRule type="containsBlanks" dxfId="2" priority="426" stopIfTrue="1">
      <formula>LEN(TRIM(E30))=0</formula>
    </cfRule>
  </conditionalFormatting>
  <conditionalFormatting sqref="F11:N38 E14">
    <cfRule type="containsBlanks" dxfId="1" priority="395"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9380" divId="a04さいたま・老健H25前期▽_29380" sourceType="range" sourceRef="B1:O39" destinationFile="Z:\高齢介護課\04施設・事業者指導担当\H25\36特養・老健空床・入所待ち情報提供システム\02　 基準日作業\03　html\老健\a04さいたま・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BAD68-B1E4-46D4-8A96-6E08C83470ED}">
  <sheetPr>
    <pageSetUpPr fitToPage="1"/>
  </sheetPr>
  <dimension ref="A1:GH38"/>
  <sheetViews>
    <sheetView topLeftCell="B1" zoomScale="85" zoomScaleNormal="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6328125" style="1" hidden="1" customWidth="1"/>
    <col min="2" max="2" width="3.6328125" style="1" customWidth="1"/>
    <col min="3" max="3" width="16.6328125" style="1" customWidth="1"/>
    <col min="4" max="4" width="28.6328125" style="1" customWidth="1"/>
    <col min="5" max="7" width="3.08984375" style="27" customWidth="1"/>
    <col min="8" max="8" width="3.08984375" style="26" customWidth="1"/>
    <col min="9" max="9" width="3.08984375" style="1" customWidth="1"/>
    <col min="10" max="10" width="3.08984375" style="24" customWidth="1"/>
    <col min="11" max="14" width="3.08984375" style="1" customWidth="1"/>
    <col min="15" max="18" width="3.08984375" style="24" customWidth="1"/>
    <col min="19" max="19" width="3.08984375" style="1" customWidth="1"/>
    <col min="20" max="21" width="3.08984375" style="24" customWidth="1"/>
    <col min="22" max="24" width="3.08984375" style="1" customWidth="1"/>
    <col min="25" max="27" width="3.08984375" style="24" customWidth="1"/>
    <col min="28" max="29" width="3.08984375" style="1" customWidth="1"/>
    <col min="30" max="30" width="3.08984375" style="24" customWidth="1"/>
    <col min="31" max="32" width="3.08984375" style="1" customWidth="1"/>
    <col min="33" max="34" width="3.08984375" style="24" customWidth="1"/>
    <col min="35" max="36" width="3.08984375" style="1" customWidth="1"/>
    <col min="37" max="39" width="3.08984375" style="24" customWidth="1"/>
    <col min="40" max="41" width="3.08984375" style="1" customWidth="1"/>
    <col min="42" max="43" width="3.08984375" style="24" customWidth="1"/>
    <col min="44" max="49" width="3.08984375" style="1" customWidth="1"/>
    <col min="50" max="50" width="3.08984375" style="24" customWidth="1"/>
    <col min="51" max="51" width="3.08984375" style="1" customWidth="1"/>
    <col min="52" max="54" width="3.08984375" style="24" customWidth="1"/>
    <col min="55" max="55" width="3.08984375" style="1" customWidth="1"/>
    <col min="56" max="56" width="3.08984375" style="24" customWidth="1"/>
    <col min="57" max="58" width="3.08984375" style="1" customWidth="1"/>
    <col min="59" max="59" width="3.08984375" style="24" customWidth="1"/>
    <col min="60" max="62" width="3.08984375" style="1" customWidth="1"/>
    <col min="63" max="64" width="3.08984375" style="24" customWidth="1"/>
    <col min="65" max="65" width="3.08984375" style="1" customWidth="1"/>
    <col min="66" max="66" width="3.08984375" style="24" customWidth="1"/>
    <col min="67" max="69" width="3.08984375" style="1" customWidth="1"/>
    <col min="70" max="70" width="3.08984375" style="24" customWidth="1"/>
    <col min="71" max="71" width="3.08984375" style="1" customWidth="1"/>
    <col min="72" max="72" width="3.08984375" style="24" customWidth="1"/>
    <col min="73" max="75" width="3.08984375" style="1" customWidth="1"/>
    <col min="76" max="77" width="3.08984375" style="24" customWidth="1"/>
    <col min="78" max="82" width="3.08984375" style="1" customWidth="1"/>
    <col min="83" max="83" width="3.08984375" style="24" customWidth="1"/>
    <col min="84" max="84" width="3.08984375" style="1" customWidth="1"/>
    <col min="85" max="85" width="3.08984375" style="24" customWidth="1"/>
    <col min="86" max="86" width="3.08984375" style="1" customWidth="1"/>
    <col min="87" max="87" width="3.08984375" style="25" customWidth="1"/>
    <col min="88" max="89" width="3.08984375" style="1" customWidth="1"/>
    <col min="90" max="90" width="3.08984375" style="24" customWidth="1"/>
    <col min="91" max="91" width="3.08984375" style="1" customWidth="1"/>
    <col min="92" max="92" width="3.08984375" style="24" customWidth="1"/>
    <col min="93" max="97" width="3.08984375" style="1" customWidth="1"/>
    <col min="98" max="99" width="3.08984375" style="24" customWidth="1"/>
    <col min="100" max="100" width="3.08984375" style="1" customWidth="1"/>
    <col min="101" max="102" width="3.08984375" style="24" customWidth="1"/>
    <col min="103" max="104" width="3.08984375" style="1" customWidth="1"/>
    <col min="105" max="105" width="3.08984375" style="24" customWidth="1"/>
    <col min="106" max="108" width="3.08984375" style="25" customWidth="1"/>
    <col min="109" max="109" width="3.08984375" style="1" customWidth="1"/>
    <col min="110" max="110" width="3.08984375" style="25" customWidth="1"/>
    <col min="111" max="111" width="3.08984375" style="1" customWidth="1"/>
    <col min="112" max="112" width="3.08984375" style="25" customWidth="1"/>
    <col min="113" max="113" width="3.08984375" style="24" customWidth="1"/>
    <col min="114" max="114" width="3.08984375" style="25" customWidth="1"/>
    <col min="115" max="115" width="3.08984375" style="1" customWidth="1"/>
    <col min="116" max="116" width="3.08984375" style="24" customWidth="1"/>
    <col min="117" max="119" width="3.08984375" style="1" customWidth="1"/>
    <col min="120" max="120" width="3.08984375" style="24" customWidth="1"/>
    <col min="121" max="121" width="3.08984375" style="25" customWidth="1"/>
    <col min="122" max="122" width="3.08984375" style="1" customWidth="1"/>
    <col min="123" max="123" width="3.08984375" style="24" customWidth="1"/>
    <col min="124" max="126" width="3.08984375" style="1" customWidth="1"/>
    <col min="127" max="128" width="3.08984375" style="24" customWidth="1"/>
    <col min="129" max="129" width="3.08984375" style="1" customWidth="1"/>
    <col min="130" max="130" width="3.08984375" style="24" customWidth="1"/>
    <col min="131" max="132" width="3.08984375" style="1" customWidth="1"/>
    <col min="133" max="133" width="3.08984375" style="24" customWidth="1"/>
    <col min="134" max="135" width="3.08984375" style="1" customWidth="1"/>
    <col min="136" max="136" width="3.08984375" style="24" customWidth="1"/>
    <col min="137" max="137" width="3.08984375" style="25" customWidth="1"/>
    <col min="138" max="141" width="3.08984375" style="1" customWidth="1"/>
    <col min="142" max="142" width="3.08984375" style="24" customWidth="1"/>
    <col min="143" max="145" width="3.08984375" style="1" customWidth="1"/>
    <col min="146" max="149" width="3.08984375" style="24" customWidth="1"/>
    <col min="150" max="150" width="3.08984375" style="1" customWidth="1"/>
    <col min="151" max="152" width="3.08984375" style="24" customWidth="1"/>
    <col min="153" max="155" width="3.08984375" style="1" customWidth="1"/>
    <col min="156" max="157" width="3.08984375" style="24" customWidth="1"/>
    <col min="158" max="158" width="3.08984375" style="1" customWidth="1"/>
    <col min="159" max="159" width="3.08984375" style="24" customWidth="1"/>
    <col min="160" max="164" width="3.08984375" style="1" customWidth="1"/>
    <col min="165" max="166" width="3.08984375" style="24" customWidth="1"/>
    <col min="167" max="170" width="3.08984375" style="1" customWidth="1"/>
    <col min="171" max="173" width="3.08984375" style="24" customWidth="1"/>
    <col min="174" max="174" width="3.08984375" style="25" customWidth="1"/>
    <col min="175" max="177" width="3.08984375" style="1" customWidth="1"/>
    <col min="178" max="179" width="3.08984375" style="24" customWidth="1"/>
    <col min="180" max="180" width="3.08984375" style="25" customWidth="1"/>
    <col min="181" max="181" width="3.08984375" style="1" customWidth="1"/>
    <col min="182" max="182" width="3.08984375" style="25" customWidth="1"/>
    <col min="183" max="189" width="3.08984375" style="24" customWidth="1"/>
    <col min="190" max="190" width="28.6328125" style="1" customWidth="1"/>
    <col min="191" max="16384" width="9" style="1"/>
  </cols>
  <sheetData>
    <row r="1" spans="1:190" ht="22" customHeight="1">
      <c r="B1" s="148" t="s">
        <v>119</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row>
    <row r="2" spans="1:190" ht="14.25" customHeight="1">
      <c r="C2" s="90"/>
      <c r="D2" s="88"/>
      <c r="E2" s="93"/>
      <c r="F2" s="93"/>
      <c r="G2" s="93"/>
      <c r="H2" s="92"/>
      <c r="I2" s="90"/>
      <c r="J2" s="89"/>
      <c r="K2" s="90"/>
      <c r="L2" s="90"/>
      <c r="M2" s="90"/>
      <c r="N2" s="90"/>
      <c r="O2" s="89"/>
      <c r="P2" s="89"/>
      <c r="Q2" s="89"/>
      <c r="R2" s="89"/>
      <c r="S2" s="90"/>
      <c r="T2" s="89"/>
      <c r="U2" s="89"/>
      <c r="V2" s="91"/>
      <c r="W2" s="90"/>
      <c r="X2" s="90"/>
      <c r="Y2" s="90"/>
      <c r="Z2" s="89"/>
      <c r="AA2" s="89"/>
      <c r="AB2" s="90"/>
      <c r="AC2" s="90"/>
      <c r="AD2" s="89"/>
      <c r="AE2" s="90"/>
      <c r="AF2" s="90"/>
      <c r="AG2" s="90"/>
      <c r="AH2" s="89"/>
      <c r="AI2" s="90"/>
      <c r="AJ2" s="90"/>
      <c r="AK2" s="89"/>
      <c r="AL2" s="89"/>
      <c r="AM2" s="89"/>
      <c r="AN2" s="90"/>
      <c r="AO2" s="90"/>
      <c r="AP2" s="89"/>
      <c r="AQ2" s="89"/>
      <c r="AR2" s="90"/>
      <c r="AS2" s="91"/>
      <c r="AT2" s="90"/>
      <c r="AU2" s="91"/>
      <c r="AV2" s="91"/>
      <c r="AW2" s="91"/>
      <c r="AX2" s="89"/>
      <c r="AY2" s="91"/>
      <c r="AZ2" s="89"/>
      <c r="BA2" s="89"/>
      <c r="BB2" s="89"/>
      <c r="BC2" s="90"/>
      <c r="BD2" s="89"/>
      <c r="BE2" s="90"/>
      <c r="BF2" s="90"/>
      <c r="BG2" s="89"/>
      <c r="BH2" s="90"/>
      <c r="BI2" s="90"/>
      <c r="BJ2" s="90"/>
      <c r="BK2" s="89"/>
      <c r="BL2" s="89"/>
      <c r="BM2" s="90"/>
      <c r="BN2" s="89"/>
      <c r="BO2" s="90"/>
      <c r="BP2" s="90"/>
      <c r="BQ2" s="91"/>
      <c r="BR2" s="89"/>
      <c r="BS2" s="90"/>
      <c r="BT2" s="89"/>
      <c r="BU2" s="90"/>
      <c r="BV2" s="90"/>
      <c r="BW2" s="90"/>
      <c r="BX2" s="90"/>
      <c r="BY2" s="89"/>
      <c r="BZ2" s="90"/>
      <c r="CA2" s="90"/>
      <c r="CB2" s="90"/>
      <c r="CC2" s="90"/>
      <c r="CD2" s="90"/>
      <c r="CE2" s="89"/>
      <c r="CF2" s="90"/>
      <c r="CG2" s="89"/>
      <c r="CH2" s="90"/>
      <c r="CI2" s="90"/>
      <c r="CJ2" s="90"/>
      <c r="CK2" s="90"/>
      <c r="CL2" s="89"/>
      <c r="CM2" s="90"/>
      <c r="CN2" s="89"/>
      <c r="CO2" s="90"/>
      <c r="CP2" s="90"/>
      <c r="CQ2" s="90"/>
      <c r="CR2" s="90"/>
      <c r="CS2" s="90"/>
      <c r="CT2" s="89"/>
      <c r="CU2" s="89"/>
      <c r="CV2" s="91"/>
      <c r="CW2" s="89"/>
      <c r="CX2" s="89"/>
      <c r="CY2" s="90"/>
      <c r="CZ2" s="90"/>
      <c r="DA2" s="89"/>
      <c r="DB2" s="90"/>
      <c r="DC2" s="90"/>
      <c r="DD2" s="90"/>
      <c r="DE2" s="91"/>
      <c r="DF2" s="90"/>
      <c r="DG2" s="90"/>
      <c r="DH2" s="90"/>
      <c r="DI2" s="89"/>
      <c r="DJ2" s="90"/>
      <c r="DK2" s="90"/>
      <c r="DL2" s="89"/>
      <c r="DM2" s="90"/>
      <c r="DN2" s="90"/>
      <c r="DO2" s="90"/>
      <c r="DP2" s="89"/>
      <c r="DQ2" s="90"/>
      <c r="DR2" s="90"/>
      <c r="DS2" s="89"/>
      <c r="DT2" s="90"/>
      <c r="DU2" s="90"/>
      <c r="DV2" s="90"/>
      <c r="DW2" s="89"/>
      <c r="DX2" s="90"/>
      <c r="DY2" s="90"/>
      <c r="DZ2" s="89"/>
      <c r="EA2" s="90"/>
      <c r="EB2" s="90"/>
      <c r="EC2" s="89"/>
      <c r="ED2" s="90"/>
      <c r="EE2" s="90"/>
      <c r="EF2" s="89"/>
      <c r="EG2" s="90"/>
      <c r="EH2" s="90"/>
      <c r="EI2" s="90"/>
      <c r="EJ2" s="90"/>
      <c r="EK2" s="90"/>
      <c r="EL2" s="89"/>
      <c r="EM2" s="90"/>
      <c r="EN2" s="90"/>
      <c r="EO2" s="90"/>
      <c r="EP2" s="89"/>
      <c r="EQ2" s="89"/>
      <c r="ER2" s="90"/>
      <c r="ES2" s="90"/>
      <c r="ET2" s="90"/>
      <c r="EU2" s="89"/>
      <c r="EV2" s="89"/>
      <c r="EW2" s="90"/>
      <c r="EX2" s="91"/>
      <c r="EY2" s="90"/>
      <c r="EZ2" s="89"/>
      <c r="FA2" s="89"/>
      <c r="FB2" s="90"/>
      <c r="FC2" s="89"/>
      <c r="FD2" s="90"/>
      <c r="FE2" s="90"/>
      <c r="FF2" s="90"/>
      <c r="FG2" s="90"/>
      <c r="FH2" s="90"/>
      <c r="FI2" s="89"/>
      <c r="FJ2" s="89"/>
      <c r="FK2" s="90"/>
      <c r="FL2" s="90"/>
      <c r="FM2" s="90"/>
      <c r="FN2" s="90"/>
      <c r="FO2" s="90"/>
      <c r="FP2" s="89"/>
      <c r="FQ2" s="89"/>
      <c r="FR2" s="90"/>
      <c r="FS2" s="90"/>
      <c r="FT2" s="90"/>
      <c r="FU2" s="90"/>
      <c r="FV2" s="89"/>
      <c r="FW2" s="89"/>
      <c r="FX2" s="90"/>
      <c r="FY2" s="90"/>
      <c r="FZ2" s="90"/>
      <c r="GA2" s="89"/>
      <c r="GB2" s="89"/>
      <c r="GC2" s="89"/>
      <c r="GD2" s="89"/>
      <c r="GE2" s="89"/>
      <c r="GF2" s="89"/>
      <c r="GG2" s="89"/>
      <c r="GH2" s="88"/>
    </row>
    <row r="3" spans="1:190" s="6" customFormat="1" ht="14.25" customHeight="1">
      <c r="B3"/>
      <c r="C3"/>
      <c r="D3"/>
      <c r="E3" s="87"/>
      <c r="F3" s="87"/>
      <c r="G3" s="87"/>
      <c r="H3" s="86"/>
      <c r="I3" s="84"/>
      <c r="J3" s="80"/>
      <c r="L3" s="85"/>
      <c r="M3" s="84"/>
      <c r="O3" s="81"/>
      <c r="Q3" s="70"/>
      <c r="X3" s="81"/>
      <c r="Y3" s="81"/>
      <c r="AB3" s="81"/>
      <c r="AC3" s="81"/>
      <c r="AD3" s="84"/>
      <c r="AE3" s="80"/>
      <c r="AF3" s="84"/>
      <c r="AG3" s="80"/>
      <c r="AH3" s="80"/>
      <c r="AI3" s="70"/>
      <c r="AJ3" s="70"/>
      <c r="AL3" s="80"/>
      <c r="AM3" s="80"/>
      <c r="AO3" s="80"/>
      <c r="AP3" s="84"/>
      <c r="AR3" s="85"/>
      <c r="BA3" s="70"/>
      <c r="BB3" s="81"/>
      <c r="BC3" s="70"/>
      <c r="BD3" s="81"/>
      <c r="BE3" s="81"/>
      <c r="BF3" s="80"/>
      <c r="BG3" s="70"/>
      <c r="BH3" s="81"/>
      <c r="BI3" s="84"/>
      <c r="BJ3" s="84"/>
      <c r="BK3" s="80"/>
      <c r="BL3" s="84"/>
      <c r="BM3" s="84"/>
      <c r="BN3" s="70"/>
      <c r="BP3" s="84"/>
      <c r="BQ3" s="84"/>
      <c r="BS3" s="80"/>
      <c r="BT3" s="84"/>
      <c r="BU3" s="80"/>
      <c r="BV3" s="84"/>
      <c r="CB3" s="84"/>
      <c r="CC3" s="70"/>
      <c r="CD3" s="81"/>
      <c r="CG3" s="81"/>
      <c r="CH3" s="80"/>
      <c r="CI3" s="81"/>
      <c r="CJ3" s="70"/>
      <c r="CK3" s="81"/>
      <c r="CL3" s="84"/>
      <c r="CM3" s="84"/>
      <c r="CN3" s="84"/>
      <c r="CO3" s="80"/>
      <c r="CP3" s="80"/>
      <c r="CQ3" s="80"/>
      <c r="CU3" s="80"/>
      <c r="CV3" s="84"/>
      <c r="CX3" s="80"/>
      <c r="CY3" s="84"/>
      <c r="DA3" s="81"/>
      <c r="DB3" s="70"/>
      <c r="DN3" s="81"/>
      <c r="DO3" s="80"/>
      <c r="DP3" s="81"/>
      <c r="DR3" s="81"/>
      <c r="DS3" s="80"/>
      <c r="DT3" s="84"/>
      <c r="DU3" s="84"/>
      <c r="DV3" s="80"/>
      <c r="DW3" s="84"/>
      <c r="DY3" s="70"/>
      <c r="DZ3" s="80"/>
      <c r="EA3" s="84"/>
      <c r="EC3" s="84"/>
      <c r="ED3" s="80"/>
      <c r="EE3" s="70"/>
      <c r="EF3" s="81"/>
      <c r="EV3" s="81"/>
      <c r="EW3" s="81"/>
      <c r="EX3" s="80"/>
      <c r="EY3" s="70"/>
      <c r="EZ3" s="84"/>
      <c r="FA3" s="84"/>
      <c r="FB3" s="84"/>
      <c r="FC3" s="84"/>
      <c r="FD3" s="84"/>
      <c r="FG3" s="84"/>
      <c r="FH3" s="84"/>
      <c r="FK3" s="80"/>
      <c r="FL3" s="80"/>
      <c r="FU3" s="81"/>
      <c r="FW3" s="70"/>
      <c r="FX3" s="81"/>
      <c r="FY3" s="80"/>
      <c r="FZ3" s="80"/>
      <c r="GA3" s="80"/>
      <c r="GB3" s="80"/>
      <c r="GC3" s="80"/>
      <c r="GD3" s="80"/>
      <c r="GE3" s="70"/>
      <c r="GF3" s="85"/>
      <c r="GG3" s="84"/>
    </row>
    <row r="4" spans="1:190" s="6" customFormat="1" ht="14.25" customHeight="1">
      <c r="B4"/>
      <c r="C4"/>
      <c r="D4"/>
      <c r="E4" s="83"/>
      <c r="F4" s="83"/>
      <c r="G4" s="83"/>
      <c r="H4" s="82"/>
      <c r="J4" s="70"/>
      <c r="O4" s="81"/>
      <c r="Q4" s="70"/>
      <c r="X4" s="81"/>
      <c r="Y4" s="81"/>
      <c r="AD4" s="70"/>
      <c r="AE4" s="70"/>
      <c r="AG4" s="70"/>
      <c r="AH4" s="70"/>
      <c r="AI4" s="70"/>
      <c r="AJ4" s="70"/>
      <c r="AL4" s="70"/>
      <c r="AM4" s="70"/>
      <c r="AO4" s="70"/>
      <c r="BA4" s="70"/>
      <c r="BB4" s="81"/>
      <c r="BC4" s="70"/>
      <c r="BD4" s="81"/>
      <c r="BE4" s="81"/>
      <c r="BF4" s="80"/>
      <c r="BG4" s="70"/>
      <c r="BK4" s="70"/>
      <c r="BN4" s="70"/>
      <c r="BS4" s="70"/>
      <c r="BU4" s="70"/>
      <c r="CC4" s="70"/>
      <c r="CD4" s="81"/>
      <c r="CG4" s="81"/>
      <c r="CH4" s="80"/>
      <c r="CI4" s="81"/>
      <c r="CJ4" s="70"/>
      <c r="CL4" s="70"/>
      <c r="CO4" s="70"/>
      <c r="CP4" s="70"/>
      <c r="CQ4" s="70"/>
      <c r="CU4" s="70"/>
      <c r="CX4" s="70"/>
      <c r="DA4" s="81"/>
      <c r="DB4" s="70"/>
      <c r="DN4" s="81"/>
      <c r="DO4" s="80"/>
      <c r="DP4" s="81"/>
      <c r="DS4" s="70"/>
      <c r="DV4" s="70"/>
      <c r="DY4" s="70"/>
      <c r="DZ4" s="70"/>
      <c r="EC4" s="70"/>
      <c r="ED4" s="70"/>
      <c r="EE4" s="70"/>
      <c r="EF4" s="81"/>
      <c r="EV4" s="81"/>
      <c r="EW4" s="81"/>
      <c r="EX4" s="80"/>
      <c r="EY4" s="70"/>
      <c r="FK4" s="70"/>
      <c r="FL4" s="70"/>
      <c r="FU4" s="81"/>
      <c r="FW4" s="70"/>
      <c r="FX4" s="81"/>
      <c r="FY4" s="80"/>
      <c r="FZ4" s="80"/>
      <c r="GA4" s="80"/>
      <c r="GB4" s="80"/>
      <c r="GC4" s="80"/>
      <c r="GD4" s="80"/>
      <c r="GE4" s="70"/>
    </row>
    <row r="5" spans="1:190" s="6" customFormat="1" ht="14.25" customHeight="1">
      <c r="C5" s="79"/>
      <c r="D5" s="8"/>
      <c r="E5" s="8"/>
      <c r="F5" s="8"/>
      <c r="G5" s="8"/>
      <c r="H5" s="6" t="s">
        <v>118</v>
      </c>
      <c r="J5" s="70"/>
      <c r="K5" s="70"/>
      <c r="L5" s="70" t="s">
        <v>117</v>
      </c>
      <c r="M5" s="77"/>
      <c r="N5" s="78"/>
      <c r="O5" s="6" t="s">
        <v>24</v>
      </c>
      <c r="S5" s="70"/>
      <c r="AD5" s="70"/>
      <c r="AE5" s="70"/>
      <c r="AH5" s="70"/>
      <c r="AI5" s="70"/>
      <c r="AJ5" s="70"/>
      <c r="AL5" s="70"/>
      <c r="AM5" s="6" t="s">
        <v>118</v>
      </c>
      <c r="AO5" s="70"/>
      <c r="AP5" s="70"/>
      <c r="AQ5" s="70" t="s">
        <v>117</v>
      </c>
      <c r="AR5" s="77"/>
      <c r="AS5" s="78"/>
      <c r="AT5" s="6" t="s">
        <v>24</v>
      </c>
      <c r="AW5" s="70"/>
      <c r="BH5" s="70"/>
      <c r="BL5" s="70"/>
      <c r="BM5" s="70"/>
      <c r="BO5" s="70"/>
      <c r="BQ5" s="6" t="s">
        <v>118</v>
      </c>
      <c r="BS5" s="70"/>
      <c r="BU5" s="6" t="s">
        <v>117</v>
      </c>
      <c r="BV5" s="76"/>
      <c r="BW5" s="78"/>
      <c r="BX5" s="6" t="s">
        <v>24</v>
      </c>
      <c r="CM5" s="70"/>
      <c r="CN5" s="70"/>
      <c r="CO5" s="70"/>
      <c r="CV5" s="6" t="s">
        <v>118</v>
      </c>
      <c r="CY5" s="70"/>
      <c r="DA5" s="6" t="s">
        <v>117</v>
      </c>
      <c r="DB5" s="76"/>
      <c r="DC5" s="78"/>
      <c r="DD5" s="6" t="s">
        <v>24</v>
      </c>
      <c r="DF5" s="70"/>
      <c r="DT5" s="70"/>
      <c r="DU5" s="70"/>
      <c r="DX5" s="70"/>
      <c r="DY5" s="70"/>
      <c r="EA5" s="6" t="s">
        <v>118</v>
      </c>
      <c r="EB5" s="70"/>
      <c r="EC5" s="70"/>
      <c r="EE5" s="6" t="s">
        <v>117</v>
      </c>
      <c r="EF5" s="77"/>
      <c r="EG5" s="75"/>
      <c r="EH5" s="6" t="s">
        <v>24</v>
      </c>
      <c r="EX5" s="70"/>
      <c r="EY5" s="70"/>
      <c r="EZ5" s="70"/>
      <c r="FA5" s="70"/>
      <c r="FB5" s="70"/>
      <c r="FC5" s="6" t="s">
        <v>118</v>
      </c>
      <c r="FE5" s="70"/>
      <c r="FG5" s="6" t="s">
        <v>117</v>
      </c>
      <c r="FH5" s="76"/>
      <c r="FI5" s="75"/>
      <c r="FJ5" s="6" t="s">
        <v>24</v>
      </c>
      <c r="FU5" s="70"/>
      <c r="FW5" s="70"/>
      <c r="FX5" s="70"/>
      <c r="FY5" s="70"/>
      <c r="FZ5" s="70"/>
      <c r="GA5" s="70"/>
      <c r="GB5" s="70"/>
      <c r="GC5" s="70"/>
      <c r="GF5" s="70"/>
      <c r="GG5" s="70"/>
    </row>
    <row r="6" spans="1:190" s="6" customFormat="1" ht="14.25" customHeight="1">
      <c r="C6" s="74" t="s">
        <v>116</v>
      </c>
      <c r="D6" s="4">
        <f ca="1">TODAY()</f>
        <v>46218</v>
      </c>
      <c r="E6" s="73"/>
      <c r="F6" s="73"/>
      <c r="G6" s="73"/>
      <c r="H6" s="6" t="s">
        <v>115</v>
      </c>
      <c r="J6" s="70"/>
      <c r="K6" s="70"/>
      <c r="L6" s="70"/>
      <c r="R6" s="70"/>
      <c r="S6" s="70"/>
      <c r="AC6" s="71"/>
      <c r="AD6" s="70"/>
      <c r="AF6" s="71"/>
      <c r="AH6" s="70"/>
      <c r="AI6" s="69"/>
      <c r="AJ6" s="69"/>
      <c r="AK6" s="69"/>
      <c r="AL6" s="69"/>
      <c r="AM6" s="6" t="s">
        <v>115</v>
      </c>
      <c r="AO6" s="70"/>
      <c r="AP6" s="70"/>
      <c r="AQ6" s="70"/>
      <c r="AV6" s="70"/>
      <c r="AW6" s="70"/>
      <c r="BE6" s="70"/>
      <c r="BG6" s="70"/>
      <c r="BH6" s="70"/>
      <c r="BI6" s="71"/>
      <c r="BK6" s="70"/>
      <c r="BL6" s="69"/>
      <c r="BO6" s="69"/>
      <c r="BQ6" s="6" t="s">
        <v>115</v>
      </c>
      <c r="BS6" s="70"/>
      <c r="BV6" s="70"/>
      <c r="BW6" s="70"/>
      <c r="BX6" s="70"/>
      <c r="BY6" s="73"/>
      <c r="CH6" s="70"/>
      <c r="CJ6" s="70"/>
      <c r="CL6" s="71"/>
      <c r="CM6" s="70"/>
      <c r="CO6" s="69"/>
      <c r="CT6" s="72"/>
      <c r="CV6" s="6" t="s">
        <v>115</v>
      </c>
      <c r="CY6" s="70"/>
      <c r="DB6" s="70"/>
      <c r="DF6" s="70"/>
      <c r="DS6" s="71"/>
      <c r="DT6" s="70"/>
      <c r="DV6" s="71"/>
      <c r="DX6" s="69"/>
      <c r="DY6" s="70"/>
      <c r="DZ6" s="72"/>
      <c r="EA6" s="6" t="s">
        <v>115</v>
      </c>
      <c r="EB6" s="70"/>
      <c r="EC6" s="70"/>
      <c r="EG6" s="70"/>
      <c r="EK6" s="70"/>
      <c r="EX6" s="69"/>
      <c r="EY6" s="69"/>
      <c r="EZ6" s="69"/>
      <c r="FA6" s="69"/>
      <c r="FB6" s="70"/>
      <c r="FC6" s="6" t="s">
        <v>115</v>
      </c>
      <c r="FE6" s="70"/>
      <c r="FI6" s="70"/>
      <c r="FJ6" s="70"/>
      <c r="FU6" s="70"/>
      <c r="FV6" s="70"/>
      <c r="FW6" s="71"/>
      <c r="FX6" s="70"/>
      <c r="FY6" s="70"/>
      <c r="FZ6" s="70"/>
      <c r="GA6" s="70"/>
      <c r="GB6" s="70"/>
      <c r="GC6" s="69"/>
      <c r="GD6" s="69"/>
      <c r="GE6" s="69"/>
      <c r="GH6" s="4">
        <f ca="1">TODAY()</f>
        <v>46218</v>
      </c>
    </row>
    <row r="7" spans="1:190" ht="12.5" customHeight="1" thickBot="1">
      <c r="D7" s="8"/>
      <c r="E7" s="8"/>
      <c r="F7" s="8"/>
      <c r="G7" s="8"/>
      <c r="H7" s="1"/>
      <c r="J7" s="1"/>
      <c r="L7" s="24"/>
      <c r="M7" s="24"/>
      <c r="N7" s="24"/>
      <c r="Q7" s="63"/>
      <c r="R7" s="63"/>
      <c r="S7" s="64"/>
      <c r="T7" s="64"/>
      <c r="U7" s="64"/>
      <c r="V7" s="63"/>
      <c r="W7" s="63"/>
      <c r="X7" s="63"/>
      <c r="Y7" s="63"/>
      <c r="Z7" s="64"/>
      <c r="AA7" s="64"/>
      <c r="AC7" s="24"/>
      <c r="AD7" s="63"/>
      <c r="AG7" s="64"/>
      <c r="AK7" s="1"/>
      <c r="AM7" s="1"/>
      <c r="AO7" s="24"/>
      <c r="AQ7" s="1"/>
      <c r="AV7" s="24"/>
      <c r="AY7" s="24"/>
      <c r="BB7" s="1"/>
      <c r="BC7" s="64"/>
      <c r="BD7" s="1"/>
      <c r="BF7" s="64"/>
      <c r="BG7" s="1"/>
      <c r="BI7" s="64"/>
      <c r="BJ7" s="24"/>
      <c r="BK7" s="1"/>
      <c r="BL7" s="1"/>
      <c r="BM7" s="24"/>
      <c r="BN7" s="1"/>
      <c r="BQ7" s="24"/>
      <c r="BR7" s="1"/>
      <c r="BS7" s="24"/>
      <c r="BT7" s="1"/>
      <c r="BW7" s="24"/>
      <c r="BY7" s="1"/>
      <c r="BZ7" s="24"/>
      <c r="CE7" s="67"/>
      <c r="CG7" s="68"/>
      <c r="CI7" s="65"/>
      <c r="CL7" s="64"/>
      <c r="CO7" s="65"/>
      <c r="CT7" s="65"/>
      <c r="CV7" s="24"/>
      <c r="CX7" s="1"/>
      <c r="CZ7" s="24"/>
      <c r="DA7" s="1"/>
      <c r="DB7" s="1"/>
      <c r="DC7" s="1"/>
      <c r="DD7" s="1"/>
      <c r="DF7" s="1"/>
      <c r="DG7" s="24"/>
      <c r="DH7" s="1"/>
      <c r="DI7" s="1"/>
      <c r="DJ7" s="64"/>
      <c r="DL7" s="1"/>
      <c r="DM7" s="65"/>
      <c r="DN7" s="24"/>
      <c r="DP7" s="65"/>
      <c r="DQ7" s="24"/>
      <c r="DS7" s="65"/>
      <c r="DU7" s="24"/>
      <c r="DV7" s="24"/>
      <c r="DW7" s="1"/>
      <c r="DX7" s="1"/>
      <c r="DY7" s="24"/>
      <c r="DZ7" s="1"/>
      <c r="EB7" s="24"/>
      <c r="EC7" s="1"/>
      <c r="EE7" s="24"/>
      <c r="EF7" s="1"/>
      <c r="EG7" s="1"/>
      <c r="EI7" s="24"/>
      <c r="EK7" s="24"/>
      <c r="EM7" s="24"/>
      <c r="EN7" s="24"/>
      <c r="EQ7" s="64"/>
      <c r="ER7" s="1"/>
      <c r="ES7" s="1"/>
      <c r="ET7" s="63"/>
      <c r="EU7" s="1"/>
      <c r="EV7" s="1"/>
      <c r="EW7" s="64"/>
      <c r="EZ7" s="1"/>
      <c r="FA7" s="1"/>
      <c r="FB7" s="24"/>
      <c r="FD7" s="24"/>
      <c r="FK7" s="24"/>
      <c r="FO7" s="1"/>
      <c r="FP7" s="1"/>
      <c r="FQ7" s="67"/>
      <c r="FR7" s="24"/>
      <c r="FS7" s="66"/>
      <c r="FU7" s="65"/>
      <c r="FW7" s="1"/>
      <c r="FX7" s="64"/>
      <c r="FY7" s="24"/>
      <c r="FZ7" s="24"/>
      <c r="GF7" s="63"/>
      <c r="GG7" s="1"/>
      <c r="GH7" s="8"/>
    </row>
    <row r="8" spans="1:190" ht="14.25" customHeight="1" thickBot="1">
      <c r="A8" s="155" t="s">
        <v>114</v>
      </c>
      <c r="B8" s="149" t="s">
        <v>2</v>
      </c>
      <c r="C8" s="152" t="s">
        <v>26</v>
      </c>
      <c r="D8" s="62" t="s">
        <v>27</v>
      </c>
      <c r="E8" s="156" t="s">
        <v>113</v>
      </c>
      <c r="F8" s="157"/>
      <c r="G8" s="158"/>
      <c r="H8" s="159" t="s">
        <v>112</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111</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110</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6"/>
      <c r="CV8" s="167" t="s">
        <v>109</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64" t="s">
        <v>108</v>
      </c>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45" t="s">
        <v>107</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61" t="s">
        <v>27</v>
      </c>
    </row>
    <row r="9" spans="1:190">
      <c r="A9" s="155"/>
      <c r="B9" s="150"/>
      <c r="C9" s="153"/>
      <c r="D9" s="60" t="s">
        <v>29</v>
      </c>
      <c r="E9" s="44">
        <v>29</v>
      </c>
      <c r="F9" s="41">
        <v>30</v>
      </c>
      <c r="G9" s="40">
        <v>31</v>
      </c>
      <c r="H9" s="44">
        <v>1</v>
      </c>
      <c r="I9" s="41">
        <v>2</v>
      </c>
      <c r="J9" s="43">
        <v>3</v>
      </c>
      <c r="K9" s="42">
        <v>4</v>
      </c>
      <c r="L9" s="41">
        <v>5</v>
      </c>
      <c r="M9" s="41">
        <v>6</v>
      </c>
      <c r="N9" s="41">
        <v>7</v>
      </c>
      <c r="O9" s="41">
        <v>8</v>
      </c>
      <c r="P9" s="41">
        <v>9</v>
      </c>
      <c r="Q9" s="43">
        <v>10</v>
      </c>
      <c r="R9" s="42">
        <v>11</v>
      </c>
      <c r="S9" s="42">
        <v>12</v>
      </c>
      <c r="T9" s="41">
        <v>13</v>
      </c>
      <c r="U9" s="41">
        <v>14</v>
      </c>
      <c r="V9" s="41">
        <v>15</v>
      </c>
      <c r="W9" s="41">
        <v>16</v>
      </c>
      <c r="X9" s="43">
        <v>17</v>
      </c>
      <c r="Y9" s="42">
        <v>18</v>
      </c>
      <c r="Z9" s="41">
        <v>19</v>
      </c>
      <c r="AA9" s="41">
        <v>20</v>
      </c>
      <c r="AB9" s="41">
        <v>21</v>
      </c>
      <c r="AC9" s="41">
        <v>22</v>
      </c>
      <c r="AD9" s="41">
        <v>23</v>
      </c>
      <c r="AE9" s="43">
        <v>24</v>
      </c>
      <c r="AF9" s="42">
        <v>25</v>
      </c>
      <c r="AG9" s="41">
        <v>26</v>
      </c>
      <c r="AH9" s="41">
        <v>27</v>
      </c>
      <c r="AI9" s="41">
        <v>28</v>
      </c>
      <c r="AJ9" s="41">
        <v>29</v>
      </c>
      <c r="AK9" s="46">
        <v>30</v>
      </c>
      <c r="AL9" s="50">
        <v>31</v>
      </c>
      <c r="AM9" s="49">
        <v>1</v>
      </c>
      <c r="AN9" s="41">
        <v>2</v>
      </c>
      <c r="AO9" s="42">
        <v>3</v>
      </c>
      <c r="AP9" s="41">
        <v>4</v>
      </c>
      <c r="AQ9" s="41">
        <v>5</v>
      </c>
      <c r="AR9" s="41">
        <v>6</v>
      </c>
      <c r="AS9" s="43">
        <v>7</v>
      </c>
      <c r="AT9" s="42">
        <v>8</v>
      </c>
      <c r="AU9" s="41">
        <v>9</v>
      </c>
      <c r="AV9" s="41">
        <v>10</v>
      </c>
      <c r="AW9" s="41">
        <v>11</v>
      </c>
      <c r="AX9" s="41">
        <v>12</v>
      </c>
      <c r="AY9" s="41">
        <v>13</v>
      </c>
      <c r="AZ9" s="43">
        <v>14</v>
      </c>
      <c r="BA9" s="42">
        <v>15</v>
      </c>
      <c r="BB9" s="41">
        <v>16</v>
      </c>
      <c r="BC9" s="41">
        <v>17</v>
      </c>
      <c r="BD9" s="41">
        <v>18</v>
      </c>
      <c r="BE9" s="41">
        <v>19</v>
      </c>
      <c r="BF9" s="41">
        <v>20</v>
      </c>
      <c r="BG9" s="43">
        <v>21</v>
      </c>
      <c r="BH9" s="42">
        <v>22</v>
      </c>
      <c r="BI9" s="42">
        <v>23</v>
      </c>
      <c r="BJ9" s="41">
        <v>24</v>
      </c>
      <c r="BK9" s="41">
        <v>25</v>
      </c>
      <c r="BL9" s="41">
        <v>26</v>
      </c>
      <c r="BM9" s="41">
        <v>27</v>
      </c>
      <c r="BN9" s="43">
        <v>28</v>
      </c>
      <c r="BO9" s="42">
        <v>29</v>
      </c>
      <c r="BP9" s="46">
        <v>30</v>
      </c>
      <c r="BQ9" s="44">
        <v>1</v>
      </c>
      <c r="BR9" s="41">
        <v>2</v>
      </c>
      <c r="BS9" s="41">
        <v>3</v>
      </c>
      <c r="BT9" s="41">
        <v>4</v>
      </c>
      <c r="BU9" s="43">
        <v>5</v>
      </c>
      <c r="BV9" s="42">
        <v>6</v>
      </c>
      <c r="BW9" s="41">
        <v>7</v>
      </c>
      <c r="BX9" s="41">
        <v>8</v>
      </c>
      <c r="BY9" s="41">
        <v>9</v>
      </c>
      <c r="BZ9" s="41">
        <v>10</v>
      </c>
      <c r="CA9" s="41">
        <v>11</v>
      </c>
      <c r="CB9" s="43">
        <v>12</v>
      </c>
      <c r="CC9" s="42">
        <v>13</v>
      </c>
      <c r="CD9" s="41">
        <v>14</v>
      </c>
      <c r="CE9" s="41">
        <v>15</v>
      </c>
      <c r="CF9" s="41">
        <v>16</v>
      </c>
      <c r="CG9" s="41">
        <v>17</v>
      </c>
      <c r="CH9" s="41">
        <v>18</v>
      </c>
      <c r="CI9" s="43">
        <v>19</v>
      </c>
      <c r="CJ9" s="42">
        <v>20</v>
      </c>
      <c r="CK9" s="41">
        <v>21</v>
      </c>
      <c r="CL9" s="41">
        <v>22</v>
      </c>
      <c r="CM9" s="41">
        <v>23</v>
      </c>
      <c r="CN9" s="41">
        <v>24</v>
      </c>
      <c r="CO9" s="41">
        <v>25</v>
      </c>
      <c r="CP9" s="43">
        <v>26</v>
      </c>
      <c r="CQ9" s="42">
        <v>27</v>
      </c>
      <c r="CR9" s="41">
        <v>28</v>
      </c>
      <c r="CS9" s="41">
        <v>29</v>
      </c>
      <c r="CT9" s="41">
        <v>30</v>
      </c>
      <c r="CU9" s="40">
        <v>31</v>
      </c>
      <c r="CV9" s="48">
        <v>1</v>
      </c>
      <c r="CW9" s="43">
        <v>2</v>
      </c>
      <c r="CX9" s="42">
        <v>3</v>
      </c>
      <c r="CY9" s="41">
        <v>4</v>
      </c>
      <c r="CZ9" s="41">
        <v>5</v>
      </c>
      <c r="DA9" s="41">
        <v>6</v>
      </c>
      <c r="DB9" s="41">
        <v>7</v>
      </c>
      <c r="DC9" s="41">
        <v>8</v>
      </c>
      <c r="DD9" s="43">
        <v>9</v>
      </c>
      <c r="DE9" s="42">
        <v>10</v>
      </c>
      <c r="DF9" s="42">
        <v>11</v>
      </c>
      <c r="DG9" s="41">
        <v>12</v>
      </c>
      <c r="DH9" s="41">
        <v>13</v>
      </c>
      <c r="DI9" s="41">
        <v>14</v>
      </c>
      <c r="DJ9" s="41">
        <v>15</v>
      </c>
      <c r="DK9" s="43">
        <v>16</v>
      </c>
      <c r="DL9" s="42">
        <v>17</v>
      </c>
      <c r="DM9" s="41">
        <v>18</v>
      </c>
      <c r="DN9" s="41">
        <v>19</v>
      </c>
      <c r="DO9" s="41">
        <v>20</v>
      </c>
      <c r="DP9" s="41">
        <v>21</v>
      </c>
      <c r="DQ9" s="41">
        <v>22</v>
      </c>
      <c r="DR9" s="43">
        <v>23</v>
      </c>
      <c r="DS9" s="42">
        <v>24</v>
      </c>
      <c r="DT9" s="41">
        <v>25</v>
      </c>
      <c r="DU9" s="41">
        <v>26</v>
      </c>
      <c r="DV9" s="41">
        <v>27</v>
      </c>
      <c r="DW9" s="41">
        <v>28</v>
      </c>
      <c r="DX9" s="41">
        <v>29</v>
      </c>
      <c r="DY9" s="43">
        <v>30</v>
      </c>
      <c r="DZ9" s="47">
        <v>31</v>
      </c>
      <c r="EA9" s="44">
        <v>1</v>
      </c>
      <c r="EB9" s="41">
        <v>2</v>
      </c>
      <c r="EC9" s="41">
        <v>3</v>
      </c>
      <c r="ED9" s="41">
        <v>4</v>
      </c>
      <c r="EE9" s="41">
        <v>5</v>
      </c>
      <c r="EF9" s="43">
        <v>6</v>
      </c>
      <c r="EG9" s="42">
        <v>7</v>
      </c>
      <c r="EH9" s="41">
        <v>8</v>
      </c>
      <c r="EI9" s="41">
        <v>9</v>
      </c>
      <c r="EJ9" s="41">
        <v>10</v>
      </c>
      <c r="EK9" s="42">
        <v>11</v>
      </c>
      <c r="EL9" s="41">
        <v>12</v>
      </c>
      <c r="EM9" s="43">
        <v>13</v>
      </c>
      <c r="EN9" s="42">
        <v>14</v>
      </c>
      <c r="EO9" s="41">
        <v>15</v>
      </c>
      <c r="EP9" s="41">
        <v>16</v>
      </c>
      <c r="EQ9" s="41">
        <v>17</v>
      </c>
      <c r="ER9" s="41">
        <v>18</v>
      </c>
      <c r="ES9" s="41">
        <v>19</v>
      </c>
      <c r="ET9" s="43">
        <v>20</v>
      </c>
      <c r="EU9" s="42">
        <v>21</v>
      </c>
      <c r="EV9" s="41">
        <v>22</v>
      </c>
      <c r="EW9" s="42">
        <v>23</v>
      </c>
      <c r="EX9" s="41">
        <v>24</v>
      </c>
      <c r="EY9" s="41">
        <v>25</v>
      </c>
      <c r="EZ9" s="41">
        <v>26</v>
      </c>
      <c r="FA9" s="43">
        <v>27</v>
      </c>
      <c r="FB9" s="45">
        <v>28</v>
      </c>
      <c r="FC9" s="44">
        <v>1</v>
      </c>
      <c r="FD9" s="41">
        <v>2</v>
      </c>
      <c r="FE9" s="41">
        <v>3</v>
      </c>
      <c r="FF9" s="41">
        <v>4</v>
      </c>
      <c r="FG9" s="41">
        <v>5</v>
      </c>
      <c r="FH9" s="43">
        <v>6</v>
      </c>
      <c r="FI9" s="42">
        <v>7</v>
      </c>
      <c r="FJ9" s="41">
        <v>8</v>
      </c>
      <c r="FK9" s="41">
        <v>9</v>
      </c>
      <c r="FL9" s="41">
        <v>10</v>
      </c>
      <c r="FM9" s="41">
        <v>11</v>
      </c>
      <c r="FN9" s="41">
        <v>12</v>
      </c>
      <c r="FO9" s="43">
        <v>13</v>
      </c>
      <c r="FP9" s="42">
        <v>14</v>
      </c>
      <c r="FQ9" s="41">
        <v>15</v>
      </c>
      <c r="FR9" s="41">
        <v>16</v>
      </c>
      <c r="FS9" s="41">
        <v>17</v>
      </c>
      <c r="FT9" s="41">
        <v>18</v>
      </c>
      <c r="FU9" s="41">
        <v>19</v>
      </c>
      <c r="FV9" s="43">
        <v>20</v>
      </c>
      <c r="FW9" s="42">
        <v>21</v>
      </c>
      <c r="FX9" s="42">
        <v>22</v>
      </c>
      <c r="FY9" s="41">
        <v>23</v>
      </c>
      <c r="FZ9" s="41">
        <v>24</v>
      </c>
      <c r="GA9" s="41">
        <v>25</v>
      </c>
      <c r="GB9" s="41">
        <v>26</v>
      </c>
      <c r="GC9" s="43">
        <v>27</v>
      </c>
      <c r="GD9" s="42">
        <v>28</v>
      </c>
      <c r="GE9" s="41">
        <v>29</v>
      </c>
      <c r="GF9" s="41">
        <v>30</v>
      </c>
      <c r="GG9" s="40">
        <v>31</v>
      </c>
      <c r="GH9" s="59" t="s">
        <v>29</v>
      </c>
    </row>
    <row r="10" spans="1:190" ht="13.5" thickBot="1">
      <c r="A10" s="155"/>
      <c r="B10" s="151"/>
      <c r="C10" s="154"/>
      <c r="D10" s="58" t="s">
        <v>30</v>
      </c>
      <c r="E10" s="33" t="s">
        <v>101</v>
      </c>
      <c r="F10" s="30" t="s">
        <v>100</v>
      </c>
      <c r="G10" s="29" t="s">
        <v>92</v>
      </c>
      <c r="H10" s="33" t="s">
        <v>105</v>
      </c>
      <c r="I10" s="30" t="s">
        <v>104</v>
      </c>
      <c r="J10" s="32" t="s">
        <v>103</v>
      </c>
      <c r="K10" s="31" t="s">
        <v>95</v>
      </c>
      <c r="L10" s="30" t="s">
        <v>94</v>
      </c>
      <c r="M10" s="30" t="s">
        <v>93</v>
      </c>
      <c r="N10" s="30" t="s">
        <v>99</v>
      </c>
      <c r="O10" s="30" t="s">
        <v>98</v>
      </c>
      <c r="P10" s="30" t="s">
        <v>97</v>
      </c>
      <c r="Q10" s="32" t="s">
        <v>96</v>
      </c>
      <c r="R10" s="31" t="s">
        <v>95</v>
      </c>
      <c r="S10" s="31" t="s">
        <v>94</v>
      </c>
      <c r="T10" s="30" t="s">
        <v>93</v>
      </c>
      <c r="U10" s="30" t="s">
        <v>99</v>
      </c>
      <c r="V10" s="30" t="s">
        <v>98</v>
      </c>
      <c r="W10" s="30" t="s">
        <v>97</v>
      </c>
      <c r="X10" s="32" t="s">
        <v>96</v>
      </c>
      <c r="Y10" s="31" t="s">
        <v>95</v>
      </c>
      <c r="Z10" s="30" t="s">
        <v>94</v>
      </c>
      <c r="AA10" s="30" t="s">
        <v>93</v>
      </c>
      <c r="AB10" s="30" t="s">
        <v>99</v>
      </c>
      <c r="AC10" s="30" t="s">
        <v>98</v>
      </c>
      <c r="AD10" s="30" t="s">
        <v>97</v>
      </c>
      <c r="AE10" s="32" t="s">
        <v>96</v>
      </c>
      <c r="AF10" s="31" t="s">
        <v>95</v>
      </c>
      <c r="AG10" s="30" t="s">
        <v>94</v>
      </c>
      <c r="AH10" s="30" t="s">
        <v>93</v>
      </c>
      <c r="AI10" s="30" t="s">
        <v>99</v>
      </c>
      <c r="AJ10" s="30" t="s">
        <v>98</v>
      </c>
      <c r="AK10" s="30" t="s">
        <v>97</v>
      </c>
      <c r="AL10" s="36" t="s">
        <v>103</v>
      </c>
      <c r="AM10" s="35" t="s">
        <v>102</v>
      </c>
      <c r="AN10" s="30" t="s">
        <v>101</v>
      </c>
      <c r="AO10" s="31" t="s">
        <v>100</v>
      </c>
      <c r="AP10" s="30" t="s">
        <v>99</v>
      </c>
      <c r="AQ10" s="30" t="s">
        <v>98</v>
      </c>
      <c r="AR10" s="30" t="s">
        <v>97</v>
      </c>
      <c r="AS10" s="32" t="s">
        <v>96</v>
      </c>
      <c r="AT10" s="31" t="s">
        <v>95</v>
      </c>
      <c r="AU10" s="30" t="s">
        <v>94</v>
      </c>
      <c r="AV10" s="30" t="s">
        <v>93</v>
      </c>
      <c r="AW10" s="30" t="s">
        <v>99</v>
      </c>
      <c r="AX10" s="30" t="s">
        <v>98</v>
      </c>
      <c r="AY10" s="30" t="s">
        <v>97</v>
      </c>
      <c r="AZ10" s="32" t="s">
        <v>96</v>
      </c>
      <c r="BA10" s="31" t="s">
        <v>95</v>
      </c>
      <c r="BB10" s="30" t="s">
        <v>94</v>
      </c>
      <c r="BC10" s="30" t="s">
        <v>93</v>
      </c>
      <c r="BD10" s="30" t="s">
        <v>99</v>
      </c>
      <c r="BE10" s="30" t="s">
        <v>98</v>
      </c>
      <c r="BF10" s="30" t="s">
        <v>97</v>
      </c>
      <c r="BG10" s="32" t="s">
        <v>96</v>
      </c>
      <c r="BH10" s="31" t="s">
        <v>95</v>
      </c>
      <c r="BI10" s="31" t="s">
        <v>94</v>
      </c>
      <c r="BJ10" s="30" t="s">
        <v>93</v>
      </c>
      <c r="BK10" s="30" t="s">
        <v>99</v>
      </c>
      <c r="BL10" s="30" t="s">
        <v>98</v>
      </c>
      <c r="BM10" s="30" t="s">
        <v>97</v>
      </c>
      <c r="BN10" s="32" t="s">
        <v>96</v>
      </c>
      <c r="BO10" s="31" t="s">
        <v>95</v>
      </c>
      <c r="BP10" s="29" t="s">
        <v>101</v>
      </c>
      <c r="BQ10" s="33" t="s">
        <v>100</v>
      </c>
      <c r="BR10" s="30" t="s">
        <v>106</v>
      </c>
      <c r="BS10" s="30" t="s">
        <v>105</v>
      </c>
      <c r="BT10" s="30" t="s">
        <v>97</v>
      </c>
      <c r="BU10" s="32" t="s">
        <v>96</v>
      </c>
      <c r="BV10" s="31" t="s">
        <v>95</v>
      </c>
      <c r="BW10" s="30" t="s">
        <v>94</v>
      </c>
      <c r="BX10" s="30" t="s">
        <v>93</v>
      </c>
      <c r="BY10" s="30" t="s">
        <v>99</v>
      </c>
      <c r="BZ10" s="30" t="s">
        <v>98</v>
      </c>
      <c r="CA10" s="30" t="s">
        <v>97</v>
      </c>
      <c r="CB10" s="32" t="s">
        <v>96</v>
      </c>
      <c r="CC10" s="31" t="s">
        <v>95</v>
      </c>
      <c r="CD10" s="30" t="s">
        <v>94</v>
      </c>
      <c r="CE10" s="30" t="s">
        <v>93</v>
      </c>
      <c r="CF10" s="30" t="s">
        <v>99</v>
      </c>
      <c r="CG10" s="30" t="s">
        <v>98</v>
      </c>
      <c r="CH10" s="30" t="s">
        <v>97</v>
      </c>
      <c r="CI10" s="32" t="s">
        <v>96</v>
      </c>
      <c r="CJ10" s="31" t="s">
        <v>95</v>
      </c>
      <c r="CK10" s="30" t="s">
        <v>94</v>
      </c>
      <c r="CL10" s="30" t="s">
        <v>93</v>
      </c>
      <c r="CM10" s="30" t="s">
        <v>99</v>
      </c>
      <c r="CN10" s="30" t="s">
        <v>98</v>
      </c>
      <c r="CO10" s="30" t="s">
        <v>97</v>
      </c>
      <c r="CP10" s="32" t="s">
        <v>96</v>
      </c>
      <c r="CQ10" s="31" t="s">
        <v>95</v>
      </c>
      <c r="CR10" s="30" t="s">
        <v>94</v>
      </c>
      <c r="CS10" s="30" t="s">
        <v>93</v>
      </c>
      <c r="CT10" s="30" t="s">
        <v>99</v>
      </c>
      <c r="CU10" s="29" t="s">
        <v>105</v>
      </c>
      <c r="CV10" s="35" t="s">
        <v>104</v>
      </c>
      <c r="CW10" s="32" t="s">
        <v>103</v>
      </c>
      <c r="CX10" s="31" t="s">
        <v>102</v>
      </c>
      <c r="CY10" s="30" t="s">
        <v>94</v>
      </c>
      <c r="CZ10" s="30" t="s">
        <v>93</v>
      </c>
      <c r="DA10" s="30" t="s">
        <v>99</v>
      </c>
      <c r="DB10" s="30" t="s">
        <v>98</v>
      </c>
      <c r="DC10" s="30" t="s">
        <v>97</v>
      </c>
      <c r="DD10" s="32" t="s">
        <v>96</v>
      </c>
      <c r="DE10" s="31" t="s">
        <v>95</v>
      </c>
      <c r="DF10" s="31" t="s">
        <v>94</v>
      </c>
      <c r="DG10" s="30" t="s">
        <v>93</v>
      </c>
      <c r="DH10" s="30" t="s">
        <v>99</v>
      </c>
      <c r="DI10" s="30" t="s">
        <v>98</v>
      </c>
      <c r="DJ10" s="30" t="s">
        <v>97</v>
      </c>
      <c r="DK10" s="32" t="s">
        <v>96</v>
      </c>
      <c r="DL10" s="31" t="s">
        <v>95</v>
      </c>
      <c r="DM10" s="30" t="s">
        <v>94</v>
      </c>
      <c r="DN10" s="30" t="s">
        <v>93</v>
      </c>
      <c r="DO10" s="30" t="s">
        <v>99</v>
      </c>
      <c r="DP10" s="30" t="s">
        <v>98</v>
      </c>
      <c r="DQ10" s="30" t="s">
        <v>97</v>
      </c>
      <c r="DR10" s="32" t="s">
        <v>96</v>
      </c>
      <c r="DS10" s="31" t="s">
        <v>95</v>
      </c>
      <c r="DT10" s="30" t="s">
        <v>94</v>
      </c>
      <c r="DU10" s="30" t="s">
        <v>93</v>
      </c>
      <c r="DV10" s="30" t="s">
        <v>99</v>
      </c>
      <c r="DW10" s="30" t="s">
        <v>98</v>
      </c>
      <c r="DX10" s="30" t="s">
        <v>97</v>
      </c>
      <c r="DY10" s="32" t="s">
        <v>96</v>
      </c>
      <c r="DZ10" s="34" t="s">
        <v>102</v>
      </c>
      <c r="EA10" s="33" t="s">
        <v>101</v>
      </c>
      <c r="EB10" s="30" t="s">
        <v>100</v>
      </c>
      <c r="EC10" s="30" t="s">
        <v>92</v>
      </c>
      <c r="ED10" s="30" t="s">
        <v>98</v>
      </c>
      <c r="EE10" s="30" t="s">
        <v>97</v>
      </c>
      <c r="EF10" s="32" t="s">
        <v>96</v>
      </c>
      <c r="EG10" s="31" t="s">
        <v>95</v>
      </c>
      <c r="EH10" s="30" t="s">
        <v>94</v>
      </c>
      <c r="EI10" s="30" t="s">
        <v>93</v>
      </c>
      <c r="EJ10" s="30" t="s">
        <v>99</v>
      </c>
      <c r="EK10" s="31" t="s">
        <v>98</v>
      </c>
      <c r="EL10" s="30" t="s">
        <v>97</v>
      </c>
      <c r="EM10" s="32" t="s">
        <v>96</v>
      </c>
      <c r="EN10" s="31" t="s">
        <v>95</v>
      </c>
      <c r="EO10" s="30" t="s">
        <v>94</v>
      </c>
      <c r="EP10" s="30" t="s">
        <v>93</v>
      </c>
      <c r="EQ10" s="30" t="s">
        <v>99</v>
      </c>
      <c r="ER10" s="30" t="s">
        <v>98</v>
      </c>
      <c r="ES10" s="30" t="s">
        <v>97</v>
      </c>
      <c r="ET10" s="32" t="s">
        <v>96</v>
      </c>
      <c r="EU10" s="31" t="s">
        <v>95</v>
      </c>
      <c r="EV10" s="30" t="s">
        <v>94</v>
      </c>
      <c r="EW10" s="31" t="s">
        <v>93</v>
      </c>
      <c r="EX10" s="30" t="s">
        <v>99</v>
      </c>
      <c r="EY10" s="30" t="s">
        <v>98</v>
      </c>
      <c r="EZ10" s="30" t="s">
        <v>97</v>
      </c>
      <c r="FA10" s="32" t="s">
        <v>96</v>
      </c>
      <c r="FB10" s="34" t="s">
        <v>102</v>
      </c>
      <c r="FC10" s="33" t="s">
        <v>101</v>
      </c>
      <c r="FD10" s="30" t="s">
        <v>100</v>
      </c>
      <c r="FE10" s="30" t="s">
        <v>92</v>
      </c>
      <c r="FF10" s="30" t="s">
        <v>98</v>
      </c>
      <c r="FG10" s="30" t="s">
        <v>97</v>
      </c>
      <c r="FH10" s="32" t="s">
        <v>96</v>
      </c>
      <c r="FI10" s="31" t="s">
        <v>95</v>
      </c>
      <c r="FJ10" s="30" t="s">
        <v>94</v>
      </c>
      <c r="FK10" s="30" t="s">
        <v>93</v>
      </c>
      <c r="FL10" s="30" t="s">
        <v>99</v>
      </c>
      <c r="FM10" s="30" t="s">
        <v>98</v>
      </c>
      <c r="FN10" s="30" t="s">
        <v>97</v>
      </c>
      <c r="FO10" s="32" t="s">
        <v>96</v>
      </c>
      <c r="FP10" s="31" t="s">
        <v>95</v>
      </c>
      <c r="FQ10" s="30" t="s">
        <v>94</v>
      </c>
      <c r="FR10" s="30" t="s">
        <v>93</v>
      </c>
      <c r="FS10" s="30" t="s">
        <v>99</v>
      </c>
      <c r="FT10" s="30" t="s">
        <v>98</v>
      </c>
      <c r="FU10" s="30" t="s">
        <v>97</v>
      </c>
      <c r="FV10" s="32" t="s">
        <v>96</v>
      </c>
      <c r="FW10" s="31" t="s">
        <v>95</v>
      </c>
      <c r="FX10" s="31" t="s">
        <v>94</v>
      </c>
      <c r="FY10" s="30" t="s">
        <v>93</v>
      </c>
      <c r="FZ10" s="30" t="s">
        <v>99</v>
      </c>
      <c r="GA10" s="30" t="s">
        <v>98</v>
      </c>
      <c r="GB10" s="30" t="s">
        <v>97</v>
      </c>
      <c r="GC10" s="32" t="s">
        <v>96</v>
      </c>
      <c r="GD10" s="31" t="s">
        <v>95</v>
      </c>
      <c r="GE10" s="30" t="s">
        <v>94</v>
      </c>
      <c r="GF10" s="30" t="s">
        <v>93</v>
      </c>
      <c r="GG10" s="29" t="s">
        <v>92</v>
      </c>
      <c r="GH10" s="57" t="s">
        <v>30</v>
      </c>
    </row>
    <row r="11" spans="1:190" ht="56.15" customHeight="1">
      <c r="A11" s="14">
        <v>1150380048</v>
      </c>
      <c r="B11" s="56">
        <v>1</v>
      </c>
      <c r="C11" s="55" t="s">
        <v>67</v>
      </c>
      <c r="D11" s="54" t="s">
        <v>42</v>
      </c>
      <c r="E11" s="94"/>
      <c r="F11" s="95"/>
      <c r="G11" s="95"/>
      <c r="H11" s="94"/>
      <c r="I11" s="95"/>
      <c r="J11" s="96"/>
      <c r="K11" s="97"/>
      <c r="L11" s="95"/>
      <c r="M11" s="95"/>
      <c r="N11" s="95"/>
      <c r="O11" s="95"/>
      <c r="P11" s="95"/>
      <c r="Q11" s="96"/>
      <c r="R11" s="97"/>
      <c r="S11" s="97"/>
      <c r="T11" s="95"/>
      <c r="U11" s="95"/>
      <c r="V11" s="95"/>
      <c r="W11" s="95"/>
      <c r="X11" s="96"/>
      <c r="Y11" s="97"/>
      <c r="Z11" s="95"/>
      <c r="AA11" s="95"/>
      <c r="AB11" s="95"/>
      <c r="AC11" s="95"/>
      <c r="AD11" s="95"/>
      <c r="AE11" s="96"/>
      <c r="AF11" s="97"/>
      <c r="AG11" s="95"/>
      <c r="AH11" s="95"/>
      <c r="AI11" s="95"/>
      <c r="AJ11" s="95"/>
      <c r="AK11" s="95"/>
      <c r="AL11" s="98"/>
      <c r="AM11" s="99"/>
      <c r="AN11" s="95"/>
      <c r="AO11" s="97"/>
      <c r="AP11" s="95"/>
      <c r="AQ11" s="95"/>
      <c r="AR11" s="95"/>
      <c r="AS11" s="96"/>
      <c r="AT11" s="97"/>
      <c r="AU11" s="95"/>
      <c r="AV11" s="95"/>
      <c r="AW11" s="95"/>
      <c r="AX11" s="95"/>
      <c r="AY11" s="95"/>
      <c r="AZ11" s="96"/>
      <c r="BA11" s="97"/>
      <c r="BB11" s="95"/>
      <c r="BC11" s="95"/>
      <c r="BD11" s="95"/>
      <c r="BE11" s="95"/>
      <c r="BF11" s="95"/>
      <c r="BG11" s="96"/>
      <c r="BH11" s="97"/>
      <c r="BI11" s="97"/>
      <c r="BJ11" s="95"/>
      <c r="BK11" s="95"/>
      <c r="BL11" s="95"/>
      <c r="BM11" s="95"/>
      <c r="BN11" s="96"/>
      <c r="BO11" s="100"/>
      <c r="BP11" s="101"/>
      <c r="BQ11" s="94"/>
      <c r="BR11" s="95"/>
      <c r="BS11" s="95"/>
      <c r="BT11" s="95"/>
      <c r="BU11" s="96"/>
      <c r="BV11" s="97"/>
      <c r="BW11" s="95"/>
      <c r="BX11" s="95"/>
      <c r="BY11" s="95"/>
      <c r="BZ11" s="95"/>
      <c r="CA11" s="95"/>
      <c r="CB11" s="96"/>
      <c r="CC11" s="97"/>
      <c r="CD11" s="95"/>
      <c r="CE11" s="95"/>
      <c r="CF11" s="95"/>
      <c r="CG11" s="95"/>
      <c r="CH11" s="95"/>
      <c r="CI11" s="96"/>
      <c r="CJ11" s="97"/>
      <c r="CK11" s="95"/>
      <c r="CL11" s="95"/>
      <c r="CM11" s="95"/>
      <c r="CN11" s="95"/>
      <c r="CO11" s="95"/>
      <c r="CP11" s="96"/>
      <c r="CQ11" s="97"/>
      <c r="CR11" s="95"/>
      <c r="CS11" s="95"/>
      <c r="CT11" s="95"/>
      <c r="CU11" s="102"/>
      <c r="CV11" s="103"/>
      <c r="CW11" s="96"/>
      <c r="CX11" s="97"/>
      <c r="CY11" s="95"/>
      <c r="CZ11" s="95"/>
      <c r="DA11" s="95"/>
      <c r="DB11" s="95"/>
      <c r="DC11" s="95"/>
      <c r="DD11" s="96"/>
      <c r="DE11" s="97"/>
      <c r="DF11" s="97"/>
      <c r="DG11" s="95"/>
      <c r="DH11" s="95"/>
      <c r="DI11" s="95"/>
      <c r="DJ11" s="95"/>
      <c r="DK11" s="96"/>
      <c r="DL11" s="97"/>
      <c r="DM11" s="95"/>
      <c r="DN11" s="95"/>
      <c r="DO11" s="95"/>
      <c r="DP11" s="95"/>
      <c r="DQ11" s="95"/>
      <c r="DR11" s="96"/>
      <c r="DS11" s="97"/>
      <c r="DT11" s="95"/>
      <c r="DU11" s="95"/>
      <c r="DV11" s="95"/>
      <c r="DW11" s="95"/>
      <c r="DX11" s="95"/>
      <c r="DY11" s="96"/>
      <c r="DZ11" s="104"/>
      <c r="EA11" s="94"/>
      <c r="EB11" s="95"/>
      <c r="EC11" s="95"/>
      <c r="ED11" s="95"/>
      <c r="EE11" s="95"/>
      <c r="EF11" s="96"/>
      <c r="EG11" s="97"/>
      <c r="EH11" s="95"/>
      <c r="EI11" s="95"/>
      <c r="EJ11" s="95"/>
      <c r="EK11" s="97"/>
      <c r="EL11" s="95"/>
      <c r="EM11" s="96"/>
      <c r="EN11" s="97"/>
      <c r="EO11" s="95"/>
      <c r="EP11" s="95"/>
      <c r="EQ11" s="95"/>
      <c r="ER11" s="95"/>
      <c r="ES11" s="95"/>
      <c r="ET11" s="96"/>
      <c r="EU11" s="97"/>
      <c r="EV11" s="95"/>
      <c r="EW11" s="97"/>
      <c r="EX11" s="95"/>
      <c r="EY11" s="101"/>
      <c r="EZ11" s="101"/>
      <c r="FA11" s="105"/>
      <c r="FB11" s="100"/>
      <c r="FC11" s="94"/>
      <c r="FD11" s="95"/>
      <c r="FE11" s="95"/>
      <c r="FF11" s="95"/>
      <c r="FG11" s="95"/>
      <c r="FH11" s="96"/>
      <c r="FI11" s="97"/>
      <c r="FJ11" s="95"/>
      <c r="FK11" s="95"/>
      <c r="FL11" s="95"/>
      <c r="FM11" s="95"/>
      <c r="FN11" s="95"/>
      <c r="FO11" s="96"/>
      <c r="FP11" s="97"/>
      <c r="FQ11" s="95"/>
      <c r="FR11" s="95"/>
      <c r="FS11" s="95"/>
      <c r="FT11" s="95"/>
      <c r="FU11" s="95"/>
      <c r="FV11" s="96"/>
      <c r="FW11" s="97"/>
      <c r="FX11" s="97"/>
      <c r="FY11" s="95"/>
      <c r="FZ11" s="95"/>
      <c r="GA11" s="95"/>
      <c r="GB11" s="95"/>
      <c r="GC11" s="96"/>
      <c r="GD11" s="97"/>
      <c r="GE11" s="95"/>
      <c r="GF11" s="95"/>
      <c r="GG11" s="102"/>
      <c r="GH11" s="51" t="s">
        <v>42</v>
      </c>
    </row>
    <row r="12" spans="1:190" ht="56.15" customHeight="1">
      <c r="A12" s="14">
        <v>1150380055</v>
      </c>
      <c r="B12" s="52">
        <v>2</v>
      </c>
      <c r="C12" s="15" t="s">
        <v>15</v>
      </c>
      <c r="D12" s="51" t="s">
        <v>43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07"/>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1" t="s">
        <v>43</v>
      </c>
    </row>
    <row r="13" spans="1:190" ht="56.15" customHeight="1">
      <c r="A13" s="14">
        <v>1156580001</v>
      </c>
      <c r="B13" s="52">
        <v>3</v>
      </c>
      <c r="C13" s="15" t="s">
        <v>91</v>
      </c>
      <c r="D13" s="51" t="s">
        <v>44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07"/>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1" t="s">
        <v>44</v>
      </c>
    </row>
    <row r="14" spans="1:190" ht="56.15" customHeight="1">
      <c r="A14" s="14">
        <v>1156580070</v>
      </c>
      <c r="B14" s="52">
        <v>4</v>
      </c>
      <c r="C14" s="15" t="s">
        <v>90</v>
      </c>
      <c r="D14" s="51" t="s">
        <v>45</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07"/>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1" t="s">
        <v>45</v>
      </c>
    </row>
    <row r="15" spans="1:190" ht="56.15" customHeight="1">
      <c r="A15" s="14">
        <v>1156580118</v>
      </c>
      <c r="B15" s="52">
        <v>5</v>
      </c>
      <c r="C15" s="15" t="s">
        <v>89</v>
      </c>
      <c r="D15" s="51" t="s">
        <v>46</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07"/>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1" t="s">
        <v>46</v>
      </c>
    </row>
    <row r="16" spans="1:190" ht="56.15" customHeight="1">
      <c r="A16" s="14">
        <v>1156580142</v>
      </c>
      <c r="B16" s="52">
        <v>6</v>
      </c>
      <c r="C16" s="15" t="s">
        <v>88</v>
      </c>
      <c r="D16" s="53" t="s">
        <v>47</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07"/>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3" t="s">
        <v>47</v>
      </c>
    </row>
    <row r="17" spans="1:190" ht="56.15" customHeight="1">
      <c r="A17" s="14">
        <v>1156580167</v>
      </c>
      <c r="B17" s="52">
        <v>7</v>
      </c>
      <c r="C17" s="15" t="s">
        <v>66</v>
      </c>
      <c r="D17" s="51" t="s">
        <v>35</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07"/>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1" t="s">
        <v>35</v>
      </c>
    </row>
    <row r="18" spans="1:190" ht="56.15" customHeight="1">
      <c r="A18" s="14">
        <v>1156580047</v>
      </c>
      <c r="B18" s="52">
        <v>8</v>
      </c>
      <c r="C18" s="15" t="s">
        <v>87</v>
      </c>
      <c r="D18" s="51" t="s">
        <v>48</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07"/>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1" t="s">
        <v>48</v>
      </c>
    </row>
    <row r="19" spans="1:190" ht="56.15" customHeight="1">
      <c r="A19" s="14">
        <v>1156580054</v>
      </c>
      <c r="B19" s="52">
        <v>9</v>
      </c>
      <c r="C19" s="15" t="s">
        <v>86</v>
      </c>
      <c r="D19" s="51" t="s">
        <v>49</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07"/>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1" t="s">
        <v>49</v>
      </c>
    </row>
    <row r="20" spans="1:190" ht="56.15" customHeight="1">
      <c r="A20" s="14">
        <v>1156580134</v>
      </c>
      <c r="B20" s="52">
        <v>10</v>
      </c>
      <c r="C20" s="15" t="s">
        <v>84</v>
      </c>
      <c r="D20" s="51" t="s">
        <v>50</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07"/>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1" t="s">
        <v>50</v>
      </c>
    </row>
    <row r="21" spans="1:190" ht="56.15" customHeight="1">
      <c r="A21" s="14">
        <v>1156580159</v>
      </c>
      <c r="B21" s="52">
        <v>11</v>
      </c>
      <c r="C21" s="15" t="s">
        <v>34</v>
      </c>
      <c r="D21" s="51" t="s">
        <v>51</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07"/>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1" t="s">
        <v>51</v>
      </c>
    </row>
    <row r="22" spans="1:190" ht="56.15" customHeight="1">
      <c r="A22" s="14">
        <v>1150380014</v>
      </c>
      <c r="B22" s="52">
        <v>12</v>
      </c>
      <c r="C22" s="15" t="s">
        <v>9</v>
      </c>
      <c r="D22" s="51" t="s">
        <v>52</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07"/>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1" t="s">
        <v>52</v>
      </c>
    </row>
    <row r="23" spans="1:190" ht="56.15" customHeight="1">
      <c r="A23" s="14">
        <v>1150380022</v>
      </c>
      <c r="B23" s="52">
        <v>13</v>
      </c>
      <c r="C23" s="15" t="s">
        <v>8</v>
      </c>
      <c r="D23" s="51" t="s">
        <v>70</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07"/>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1" t="s">
        <v>70</v>
      </c>
    </row>
    <row r="24" spans="1:190" ht="56.15" customHeight="1">
      <c r="A24" s="14">
        <v>1150380030</v>
      </c>
      <c r="B24" s="52">
        <v>14</v>
      </c>
      <c r="C24" s="15" t="s">
        <v>85</v>
      </c>
      <c r="D24" s="51" t="s">
        <v>53</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07"/>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1" t="s">
        <v>53</v>
      </c>
    </row>
    <row r="25" spans="1:190" ht="56.15" customHeight="1">
      <c r="A25" s="14">
        <v>1156580062</v>
      </c>
      <c r="B25" s="52">
        <v>15</v>
      </c>
      <c r="C25" s="15" t="s">
        <v>84</v>
      </c>
      <c r="D25" s="51" t="s">
        <v>54</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07"/>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1" t="s">
        <v>54</v>
      </c>
    </row>
    <row r="26" spans="1:190" ht="56.15" customHeight="1">
      <c r="A26" s="14">
        <v>1156580021</v>
      </c>
      <c r="B26" s="52">
        <v>16</v>
      </c>
      <c r="C26" s="15" t="s">
        <v>83</v>
      </c>
      <c r="D26" s="51" t="s">
        <v>55</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07"/>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1" t="s">
        <v>55</v>
      </c>
    </row>
    <row r="27" spans="1:190" ht="56.15" customHeight="1">
      <c r="A27" s="14">
        <v>1156580092</v>
      </c>
      <c r="B27" s="52">
        <v>17</v>
      </c>
      <c r="C27" s="15" t="s">
        <v>67</v>
      </c>
      <c r="D27" s="51" t="s">
        <v>31</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07"/>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1" t="s">
        <v>31</v>
      </c>
    </row>
    <row r="28" spans="1:190" ht="56.15" customHeight="1">
      <c r="A28" s="14">
        <v>1156580191</v>
      </c>
      <c r="B28" s="52">
        <v>18</v>
      </c>
      <c r="C28" s="15" t="s">
        <v>36</v>
      </c>
      <c r="D28" s="51" t="s">
        <v>82</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07"/>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1" t="s">
        <v>82</v>
      </c>
    </row>
    <row r="29" spans="1:190" ht="56.15" customHeight="1">
      <c r="A29" s="14" t="s">
        <v>69</v>
      </c>
      <c r="B29" s="52">
        <v>19</v>
      </c>
      <c r="C29" s="15" t="s">
        <v>67</v>
      </c>
      <c r="D29" s="51" t="s">
        <v>68</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07"/>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1" t="s">
        <v>68</v>
      </c>
    </row>
    <row r="30" spans="1:190" ht="56.15" customHeight="1">
      <c r="A30" s="14">
        <v>1150180026</v>
      </c>
      <c r="B30" s="52">
        <v>20</v>
      </c>
      <c r="C30" s="15" t="s">
        <v>6</v>
      </c>
      <c r="D30" s="51" t="s">
        <v>56</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07"/>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1" t="s">
        <v>56</v>
      </c>
    </row>
    <row r="31" spans="1:190" ht="56.15" customHeight="1">
      <c r="A31" s="14">
        <v>1156580013</v>
      </c>
      <c r="B31" s="52">
        <v>21</v>
      </c>
      <c r="C31" s="15" t="s">
        <v>81</v>
      </c>
      <c r="D31" s="51" t="s">
        <v>57</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07"/>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1" t="s">
        <v>57</v>
      </c>
    </row>
    <row r="32" spans="1:190" ht="56.15" customHeight="1">
      <c r="A32" s="14">
        <v>1150180034</v>
      </c>
      <c r="B32" s="52">
        <v>22</v>
      </c>
      <c r="C32" s="15" t="s">
        <v>33</v>
      </c>
      <c r="D32" s="51" t="s">
        <v>80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07"/>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1" t="s">
        <v>80</v>
      </c>
    </row>
    <row r="33" spans="1:190" ht="56.15" customHeight="1">
      <c r="A33" s="14">
        <v>1156580088</v>
      </c>
      <c r="B33" s="52">
        <v>23</v>
      </c>
      <c r="C33" s="15" t="s">
        <v>79</v>
      </c>
      <c r="D33" s="51"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07"/>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1" t="s">
        <v>58</v>
      </c>
    </row>
    <row r="34" spans="1:190" ht="56.15" customHeight="1">
      <c r="A34" s="14">
        <v>1156580100</v>
      </c>
      <c r="B34" s="52">
        <v>24</v>
      </c>
      <c r="C34" s="20" t="s">
        <v>78</v>
      </c>
      <c r="D34" s="51" t="s">
        <v>59</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07"/>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1" t="s">
        <v>59</v>
      </c>
    </row>
    <row r="35" spans="1:190" ht="55.5" customHeight="1">
      <c r="A35" s="14">
        <v>1156580126</v>
      </c>
      <c r="B35" s="52">
        <v>25</v>
      </c>
      <c r="C35" s="20" t="s">
        <v>77</v>
      </c>
      <c r="D35" s="51" t="s">
        <v>60</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07"/>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1" t="s">
        <v>60</v>
      </c>
    </row>
    <row r="36" spans="1:190" ht="55.5" customHeight="1">
      <c r="A36" s="14">
        <v>1150780015</v>
      </c>
      <c r="B36" s="52">
        <v>26</v>
      </c>
      <c r="C36" s="15" t="s">
        <v>3</v>
      </c>
      <c r="D36" s="51" t="s">
        <v>61</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07"/>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1" t="s">
        <v>61</v>
      </c>
    </row>
    <row r="37" spans="1:190" ht="55.5" customHeight="1">
      <c r="A37" s="14">
        <v>1150780023</v>
      </c>
      <c r="B37" s="52">
        <v>27</v>
      </c>
      <c r="C37" s="15" t="s">
        <v>3</v>
      </c>
      <c r="D37" s="51" t="s">
        <v>62</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07"/>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39" t="s">
        <v>62</v>
      </c>
    </row>
    <row r="38" spans="1:190" ht="55.5" customHeight="1" thickBot="1">
      <c r="A38" s="14">
        <v>1156580183</v>
      </c>
      <c r="B38" s="38">
        <v>28</v>
      </c>
      <c r="C38" s="37" t="s">
        <v>77</v>
      </c>
      <c r="D38" s="28" t="s">
        <v>41</v>
      </c>
      <c r="E38" s="118"/>
      <c r="F38" s="119"/>
      <c r="G38" s="119"/>
      <c r="H38" s="118"/>
      <c r="I38" s="119"/>
      <c r="J38" s="120"/>
      <c r="K38" s="121"/>
      <c r="L38" s="119"/>
      <c r="M38" s="119"/>
      <c r="N38" s="119"/>
      <c r="O38" s="119"/>
      <c r="P38" s="119"/>
      <c r="Q38" s="120"/>
      <c r="R38" s="121"/>
      <c r="S38" s="121"/>
      <c r="T38" s="119"/>
      <c r="U38" s="119"/>
      <c r="V38" s="119"/>
      <c r="W38" s="119"/>
      <c r="X38" s="120"/>
      <c r="Y38" s="121"/>
      <c r="Z38" s="119"/>
      <c r="AA38" s="119"/>
      <c r="AB38" s="119"/>
      <c r="AC38" s="119"/>
      <c r="AD38" s="119"/>
      <c r="AE38" s="120"/>
      <c r="AF38" s="121"/>
      <c r="AG38" s="119"/>
      <c r="AH38" s="119"/>
      <c r="AI38" s="119"/>
      <c r="AJ38" s="119"/>
      <c r="AK38" s="119"/>
      <c r="AL38" s="122"/>
      <c r="AM38" s="123"/>
      <c r="AN38" s="119"/>
      <c r="AO38" s="121"/>
      <c r="AP38" s="119"/>
      <c r="AQ38" s="119"/>
      <c r="AR38" s="119"/>
      <c r="AS38" s="120"/>
      <c r="AT38" s="121"/>
      <c r="AU38" s="119"/>
      <c r="AV38" s="119"/>
      <c r="AW38" s="119"/>
      <c r="AX38" s="119"/>
      <c r="AY38" s="119"/>
      <c r="AZ38" s="120"/>
      <c r="BA38" s="121"/>
      <c r="BB38" s="119"/>
      <c r="BC38" s="119"/>
      <c r="BD38" s="119"/>
      <c r="BE38" s="119"/>
      <c r="BF38" s="119"/>
      <c r="BG38" s="120"/>
      <c r="BH38" s="121"/>
      <c r="BI38" s="121"/>
      <c r="BJ38" s="119"/>
      <c r="BK38" s="119"/>
      <c r="BL38" s="119"/>
      <c r="BM38" s="119"/>
      <c r="BN38" s="120"/>
      <c r="BO38" s="124"/>
      <c r="BP38" s="125"/>
      <c r="BQ38" s="118"/>
      <c r="BR38" s="119"/>
      <c r="BS38" s="119"/>
      <c r="BT38" s="119"/>
      <c r="BU38" s="120"/>
      <c r="BV38" s="121"/>
      <c r="BW38" s="119"/>
      <c r="BX38" s="119"/>
      <c r="BY38" s="119"/>
      <c r="BZ38" s="119"/>
      <c r="CA38" s="119"/>
      <c r="CB38" s="120"/>
      <c r="CC38" s="121"/>
      <c r="CD38" s="119"/>
      <c r="CE38" s="119"/>
      <c r="CF38" s="119"/>
      <c r="CG38" s="119"/>
      <c r="CH38" s="119"/>
      <c r="CI38" s="120"/>
      <c r="CJ38" s="121"/>
      <c r="CK38" s="119"/>
      <c r="CL38" s="119"/>
      <c r="CM38" s="119"/>
      <c r="CN38" s="119"/>
      <c r="CO38" s="119"/>
      <c r="CP38" s="120"/>
      <c r="CQ38" s="121"/>
      <c r="CR38" s="119"/>
      <c r="CS38" s="119"/>
      <c r="CT38" s="119"/>
      <c r="CU38" s="126"/>
      <c r="CV38" s="127"/>
      <c r="CW38" s="120"/>
      <c r="CX38" s="121"/>
      <c r="CY38" s="119"/>
      <c r="CZ38" s="119"/>
      <c r="DA38" s="119"/>
      <c r="DB38" s="119"/>
      <c r="DC38" s="119"/>
      <c r="DD38" s="120"/>
      <c r="DE38" s="121"/>
      <c r="DF38" s="121"/>
      <c r="DG38" s="119"/>
      <c r="DH38" s="119"/>
      <c r="DI38" s="119"/>
      <c r="DJ38" s="119"/>
      <c r="DK38" s="120"/>
      <c r="DL38" s="121"/>
      <c r="DM38" s="119"/>
      <c r="DN38" s="119"/>
      <c r="DO38" s="119"/>
      <c r="DP38" s="119"/>
      <c r="DQ38" s="119"/>
      <c r="DR38" s="120"/>
      <c r="DS38" s="121"/>
      <c r="DT38" s="119"/>
      <c r="DU38" s="119"/>
      <c r="DV38" s="119"/>
      <c r="DW38" s="119"/>
      <c r="DX38" s="119"/>
      <c r="DY38" s="120"/>
      <c r="DZ38" s="128"/>
      <c r="EA38" s="118"/>
      <c r="EB38" s="119"/>
      <c r="EC38" s="119"/>
      <c r="ED38" s="119"/>
      <c r="EE38" s="119"/>
      <c r="EF38" s="120"/>
      <c r="EG38" s="121"/>
      <c r="EH38" s="119"/>
      <c r="EI38" s="119"/>
      <c r="EJ38" s="119"/>
      <c r="EK38" s="121"/>
      <c r="EL38" s="119"/>
      <c r="EM38" s="120"/>
      <c r="EN38" s="121"/>
      <c r="EO38" s="119"/>
      <c r="EP38" s="119"/>
      <c r="EQ38" s="119"/>
      <c r="ER38" s="119"/>
      <c r="ES38" s="119"/>
      <c r="ET38" s="120"/>
      <c r="EU38" s="121"/>
      <c r="EV38" s="119"/>
      <c r="EW38" s="121"/>
      <c r="EX38" s="119"/>
      <c r="EY38" s="125"/>
      <c r="EZ38" s="125"/>
      <c r="FA38" s="129"/>
      <c r="FB38" s="124"/>
      <c r="FC38" s="118"/>
      <c r="FD38" s="119"/>
      <c r="FE38" s="119"/>
      <c r="FF38" s="119"/>
      <c r="FG38" s="119"/>
      <c r="FH38" s="120"/>
      <c r="FI38" s="121"/>
      <c r="FJ38" s="119"/>
      <c r="FK38" s="119"/>
      <c r="FL38" s="119"/>
      <c r="FM38" s="119"/>
      <c r="FN38" s="119"/>
      <c r="FO38" s="120"/>
      <c r="FP38" s="121"/>
      <c r="FQ38" s="119"/>
      <c r="FR38" s="119"/>
      <c r="FS38" s="119"/>
      <c r="FT38" s="119"/>
      <c r="FU38" s="119"/>
      <c r="FV38" s="120"/>
      <c r="FW38" s="121"/>
      <c r="FX38" s="121"/>
      <c r="FY38" s="119"/>
      <c r="FZ38" s="119"/>
      <c r="GA38" s="119"/>
      <c r="GB38" s="119"/>
      <c r="GC38" s="120"/>
      <c r="GD38" s="121"/>
      <c r="GE38" s="119"/>
      <c r="GF38" s="119"/>
      <c r="GG38" s="126"/>
      <c r="GH38" s="28" t="s">
        <v>41</v>
      </c>
    </row>
  </sheetData>
  <sheetProtection algorithmName="SHA-512" hashValue="g59LxwerY+1ZgOkZq22E6ZeqOaidGUDw+wALYKNPhfIdGtsx7Fkeycwvz9N532/QDPSZYqYhPVqd0HymQRchyg==" saltValue="Fun4bbfMbyhwA6UaRBYaew==" spinCount="100000" sheet="1" objects="1" scenarios="1"/>
  <mergeCells count="11">
    <mergeCell ref="FC8:GG8"/>
    <mergeCell ref="B1:GH1"/>
    <mergeCell ref="B8:B10"/>
    <mergeCell ref="C8:C10"/>
    <mergeCell ref="A8:A10"/>
    <mergeCell ref="E8:G8"/>
    <mergeCell ref="H8:AL8"/>
    <mergeCell ref="AM8:BP8"/>
    <mergeCell ref="BQ8:CU8"/>
    <mergeCell ref="CV8:DZ8"/>
    <mergeCell ref="EA8:FB8"/>
  </mergeCells>
  <phoneticPr fontId="17"/>
  <conditionalFormatting sqref="E11:GG38">
    <cfRule type="containsBlanks" dxfId="0" priority="1">
      <formula>LEN(TRIM(E11))=0</formula>
    </cfRule>
  </conditionalFormatting>
  <hyperlinks>
    <hyperlink ref="GH3:GH4" r:id="rId1" display="http://www.kaigokensaku.mhlw.go.jp/" xr:uid="{41D9FA50-CFB9-4A42-BB07-9079B141ACF1}"/>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2025-01-15T02:52:50Z</cp:lastPrinted>
  <dcterms:created xsi:type="dcterms:W3CDTF">2012-03-23T08:39:03Z</dcterms:created>
  <dcterms:modified xsi:type="dcterms:W3CDTF">2026-07-15T05:41:03Z</dcterms:modified>
</cp:coreProperties>
</file>